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C08134B-EC7F-4426-B540-9841F750C24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19" l="1"/>
  <c r="J32" i="26" l="1"/>
  <c r="J30" i="26"/>
  <c r="C29" i="10" l="1"/>
  <c r="C19" i="10"/>
  <c r="E17" i="9"/>
  <c r="D15" i="9"/>
  <c r="D18" i="19"/>
  <c r="F60" i="7" l="1"/>
  <c r="D54" i="10" s="1"/>
  <c r="D30" i="18"/>
  <c r="F22" i="7"/>
  <c r="F16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F23" i="29" s="1"/>
  <c r="E11" i="29"/>
  <c r="E23" i="29" s="1"/>
  <c r="D11" i="29"/>
  <c r="D23" i="29" s="1"/>
  <c r="D25" i="29" s="1"/>
  <c r="C11" i="29"/>
  <c r="C23" i="29" l="1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F7" i="26"/>
  <c r="F9" i="26"/>
  <c r="F10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E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M16" i="26"/>
  <c r="M15" i="26"/>
  <c r="M10" i="26"/>
  <c r="M8" i="26"/>
  <c r="M7" i="26"/>
  <c r="M9" i="26" l="1"/>
  <c r="M11" i="26"/>
  <c r="M12" i="26"/>
  <c r="M13" i="26"/>
  <c r="M14" i="26"/>
  <c r="L19" i="26"/>
  <c r="A18" i="7"/>
  <c r="A19" i="7" s="1"/>
  <c r="E15" i="9"/>
  <c r="D17" i="19"/>
  <c r="D13" i="9" s="1"/>
  <c r="E13" i="9" s="1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2" i="10" l="1"/>
  <c r="A20" i="7"/>
  <c r="A13" i="10"/>
  <c r="A10" i="9"/>
  <c r="A15" i="19"/>
  <c r="J27" i="26"/>
  <c r="D33" i="19"/>
  <c r="D27" i="9" s="1"/>
  <c r="E27" i="9" s="1"/>
  <c r="F27" i="26"/>
  <c r="D32" i="19"/>
  <c r="D26" i="9" s="1"/>
  <c r="E26" i="9" s="1"/>
  <c r="E57" i="10"/>
  <c r="D55" i="10"/>
  <c r="E55" i="10" s="1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A14" i="10" l="1"/>
  <c r="D25" i="19"/>
  <c r="M27" i="26"/>
  <c r="F32" i="7"/>
  <c r="O27" i="26"/>
  <c r="D34" i="19"/>
  <c r="D28" i="9" s="1"/>
  <c r="E28" i="9" s="1"/>
  <c r="D10" i="9"/>
  <c r="E10" i="9" s="1"/>
  <c r="A41" i="7"/>
  <c r="A35" i="10" s="1"/>
  <c r="A34" i="10"/>
  <c r="A23" i="10"/>
  <c r="A22" i="10"/>
  <c r="A32" i="10"/>
  <c r="A31" i="10"/>
  <c r="A34" i="9"/>
  <c r="A33" i="9"/>
  <c r="A43" i="19"/>
  <c r="A36" i="9"/>
  <c r="A22" i="7" l="1"/>
  <c r="A15" i="10"/>
  <c r="A44" i="19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F35" i="7" l="1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1" i="9" l="1"/>
  <c r="A49" i="19" l="1"/>
  <c r="A42" i="9"/>
  <c r="A50" i="19" l="1"/>
  <c r="A43" i="9"/>
  <c r="A51" i="19" l="1"/>
  <c r="A44" i="9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53" i="19"/>
  <c r="A46" i="9"/>
  <c r="A37" i="10" l="1"/>
  <c r="A54" i="19"/>
  <c r="A47" i="9"/>
  <c r="A45" i="7" l="1"/>
  <c r="A38" i="10"/>
  <c r="A16" i="19"/>
  <c r="A11" i="9"/>
  <c r="A55" i="19"/>
  <c r="A48" i="9"/>
  <c r="G20" i="9"/>
  <c r="G21" i="11"/>
  <c r="G19" i="11"/>
  <c r="D65" i="18"/>
  <c r="D63" i="18"/>
  <c r="D82" i="10"/>
  <c r="D80" i="10"/>
  <c r="D65" i="9"/>
  <c r="D63" i="9"/>
  <c r="E88" i="7"/>
  <c r="E86" i="7"/>
  <c r="M7" i="11"/>
  <c r="A39" i="10" l="1"/>
  <c r="A56" i="19"/>
  <c r="A49" i="9"/>
  <c r="A12" i="9"/>
  <c r="A47" i="7" l="1"/>
  <c r="A40" i="10"/>
  <c r="A13" i="9"/>
  <c r="A20" i="19"/>
  <c r="A21" i="19" s="1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C21" i="9"/>
  <c r="E20" i="9"/>
  <c r="F23" i="7"/>
  <c r="A7" i="7"/>
  <c r="C64" i="7" l="1"/>
  <c r="D64" i="7"/>
  <c r="E64" i="7"/>
  <c r="F64" i="7"/>
  <c r="D58" i="10" s="1"/>
  <c r="E58" i="10" s="1"/>
  <c r="F58" i="18"/>
  <c r="A22" i="19"/>
  <c r="A17" i="9"/>
  <c r="D22" i="9"/>
  <c r="F26" i="7"/>
  <c r="D67" i="19"/>
  <c r="D16" i="10"/>
  <c r="E16" i="10" s="1"/>
  <c r="D17" i="10"/>
  <c r="E17" i="10" s="1"/>
  <c r="A48" i="7"/>
  <c r="A41" i="10"/>
  <c r="A58" i="19"/>
  <c r="A51" i="9"/>
  <c r="A15" i="9"/>
  <c r="A14" i="9"/>
  <c r="A16" i="9"/>
  <c r="C60" i="10"/>
  <c r="C18" i="10" s="1"/>
  <c r="C78" i="10" s="1"/>
  <c r="D6" i="10" s="1"/>
  <c r="D34" i="18"/>
  <c r="F66" i="7"/>
  <c r="C61" i="9"/>
  <c r="D73" i="10"/>
  <c r="E73" i="10" s="1"/>
  <c r="D26" i="7" l="1"/>
  <c r="D25" i="7" s="1"/>
  <c r="E26" i="7"/>
  <c r="C26" i="7"/>
  <c r="C25" i="7" s="1"/>
  <c r="C24" i="7" s="1"/>
  <c r="E25" i="7"/>
  <c r="E24" i="7" s="1"/>
  <c r="F25" i="7"/>
  <c r="F24" i="7" s="1"/>
  <c r="A23" i="19"/>
  <c r="A19" i="9" s="1"/>
  <c r="A18" i="9"/>
  <c r="E22" i="9"/>
  <c r="D21" i="9"/>
  <c r="E21" i="9" s="1"/>
  <c r="D20" i="10"/>
  <c r="E6" i="10"/>
  <c r="F12" i="7"/>
  <c r="C12" i="7" s="1"/>
  <c r="A49" i="7"/>
  <c r="A42" i="10"/>
  <c r="A59" i="19"/>
  <c r="A52" i="9"/>
  <c r="F67" i="19"/>
  <c r="F13" i="7"/>
  <c r="D6" i="9"/>
  <c r="E6" i="9" s="1"/>
  <c r="D24" i="7" l="1"/>
  <c r="F84" i="7"/>
  <c r="D19" i="10"/>
  <c r="E20" i="10"/>
  <c r="E19" i="10" s="1"/>
  <c r="A43" i="10"/>
  <c r="A53" i="9"/>
  <c r="D61" i="9"/>
  <c r="E61" i="9" s="1"/>
  <c r="D7" i="10"/>
  <c r="E7" i="10" s="1"/>
  <c r="E12" i="7"/>
  <c r="D12" i="7"/>
  <c r="C84" i="7"/>
  <c r="C61" i="18"/>
  <c r="A51" i="7" l="1"/>
  <c r="A44" i="10"/>
  <c r="A61" i="19"/>
  <c r="A54" i="9"/>
  <c r="E84" i="7"/>
  <c r="D84" i="7"/>
  <c r="A52" i="7" l="1"/>
  <c r="A45" i="10"/>
  <c r="A62" i="19"/>
  <c r="A55" i="9"/>
  <c r="A53" i="7" l="1"/>
  <c r="A46" i="10"/>
  <c r="A56" i="9"/>
  <c r="A54" i="7" l="1"/>
  <c r="A47" i="10"/>
  <c r="A55" i="7" l="1"/>
  <c r="A48" i="10"/>
  <c r="A57" i="9"/>
  <c r="A65" i="19"/>
  <c r="A64" i="19"/>
  <c r="A58" i="9" s="1"/>
  <c r="A56" i="7" l="1"/>
  <c r="A49" i="10"/>
  <c r="A59" i="9"/>
  <c r="A60" i="9"/>
  <c r="A57" i="7" l="1"/>
  <c r="A50" i="10"/>
  <c r="A51" i="10" l="1"/>
  <c r="A59" i="7" l="1"/>
  <c r="A52" i="10"/>
  <c r="A60" i="7" l="1"/>
  <c r="A61" i="7" s="1"/>
  <c r="A62" i="7" s="1"/>
  <c r="A63" i="7" s="1"/>
  <c r="A65" i="7" s="1"/>
  <c r="A53" i="10"/>
  <c r="A54" i="10" l="1"/>
  <c r="A55" i="10" l="1"/>
  <c r="A56" i="10" l="1"/>
  <c r="A57" i="10" l="1"/>
  <c r="A59" i="10" l="1"/>
  <c r="A58" i="10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<sst xmlns="http://schemas.openxmlformats.org/spreadsheetml/2006/main" count="498" uniqueCount="300">
  <si>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</si>
  <si>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</si>
  <si>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</si>
  <si>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</si>
  <si>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</si>
  <si>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</si>
  <si>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</si>
  <si>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</si>
  <si>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</si>
  <si>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</si>
  <si>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</si>
  <si>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</si>
  <si>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</si>
  <si>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</si>
  <si>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</si>
  <si>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</si>
  <si>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</si>
  <si>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</si>
  <si>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</si>
  <si>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</si>
  <si>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</si>
  <si>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</si>
  <si>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</si>
  <si>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</si>
  <si>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</si>
  <si>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</si>
  <si>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</si>
  <si>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</si>
  <si>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</si>
  <si>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</si>
  <si>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</si>
  <si>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</si>
  <si>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</si>
  <si>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</si>
  <si>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</si>
  <si>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</si>
  <si>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</si>
  <si>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</si>
  <si>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</si>
  <si>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</si>
  <si>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</si>
  <si>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</si>
  <si>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</si>
  <si>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</si>
  <si>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</si>
  <si>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</si>
  <si>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</si>
  <si>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</si>
  <si>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</si>
  <si>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</si>
  <si>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</si>
  <si>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</si>
  <si>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</si>
  <si>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</si>
  <si>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</si>
  <si>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</si>
  <si>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</si>
  <si>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</si>
  <si>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</si>
  <si>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</si>
  <si>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</si>
  <si>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</si>
  <si>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</si>
  <si>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</si>
  <si>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</si>
  <si>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</si>
  <si>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</si>
  <si>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</si>
  <si>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</si>
  <si>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</si>
  <si>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</si>
  <si>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</si>
  <si>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</si>
  <si>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</si>
  <si>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</si>
  <si>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</si>
  <si>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</si>
  <si>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</si>
  <si>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</si>
  <si>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</si>
  <si>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</si>
  <si>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</si>
  <si>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</si>
  <si>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</si>
  <si>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</si>
  <si>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</si>
  <si>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</si>
  <si>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</si>
  <si>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</si>
  <si>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</si>
  <si>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</si>
  <si>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</si>
  <si>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</si>
  <si>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</si>
  <si>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</si>
  <si>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</si>
  <si>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</si>
  <si>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</si>
  <si>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</si>
  <si>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</si>
  <si>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</si>
  <si>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</si>
  <si>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</si>
  <si>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</si>
  <si>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</si>
  <si>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</si>
  <si>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</si>
  <si>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</si>
  <si>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</si>
  <si>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</si>
  <si>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</si>
  <si>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</si>
  <si>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</si>
  <si>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</si>
  <si>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</si>
  <si>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</si>
  <si>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</si>
  <si>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</si>
  <si>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</si>
  <si>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</si>
  <si>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</si>
  <si>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</si>
  <si>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</si>
  <si>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</si>
  <si>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</si>
  <si>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</si>
  <si>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</si>
  <si>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</si>
  <si>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</si>
  <si>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</si>
  <si>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</si>
  <si>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</si>
  <si>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</si>
  <si>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</si>
  <si>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</si>
  <si>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</si>
  <si>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</si>
  <si>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</si>
  <si>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</si>
  <si>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</si>
  <si>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</si>
  <si>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</si>
  <si>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</si>
  <si>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</si>
  <si>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</si>
  <si>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</si>
  <si>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</si>
  <si>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</si>
  <si>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</si>
  <si>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</si>
  <si>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</si>
  <si>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</si>
  <si>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</si>
  <si>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</si>
  <si>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</si>
  <si>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</si>
  <si>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</si>
  <si>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</si>
  <si>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</si>
  <si>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</si>
  <si>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</si>
  <si>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</si>
  <si>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</si>
  <si>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</si>
  <si>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</si>
  <si>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</si>
  <si>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</si>
  <si>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</si>
  <si>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</si>
  <si>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</si>
  <si>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</si>
  <si>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</si>
  <si>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</si>
  <si>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</si>
  <si>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</si>
  <si>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</si>
  <si>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</si>
  <si>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</si>
  <si>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</si>
  <si>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</si>
  <si>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</si>
  <si>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</si>
  <si>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</si>
  <si>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</si>
  <si>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</si>
  <si>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</si>
  <si>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</si>
  <si>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</si>
  <si>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</si>
  <si>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</si>
  <si>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</si>
  <si>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</si>
  <si>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</si>
  <si>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</si>
  <si>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</si>
  <si>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</si>
  <si>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</si>
  <si>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</si>
  <si>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</si>
  <si>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</si>
  <si>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</si>
  <si>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</si>
  <si>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</si>
  <si>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</si>
  <si>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</si>
  <si>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</si>
  <si>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</si>
  <si>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</si>
  <si>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</si>
  <si>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</si>
  <si>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</si>
  <si>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</si>
  <si>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</si>
  <si>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</si>
  <si>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</si>
  <si>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</si>
  <si>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</si>
  <si>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</si>
  <si>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</si>
  <si>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</si>
  <si>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</si>
  <si>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</si>
  <si>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</si>
  <si>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</si>
  <si>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</si>
  <si>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</si>
  <si>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</si>
  <si>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</si>
  <si>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</si>
  <si>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</si>
  <si>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</si>
  <si>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</si>
  <si>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</si>
  <si>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</si>
  <si>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</si>
  <si>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</si>
  <si>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</si>
  <si>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</si>
  <si>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</si>
  <si>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</si>
  <si>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</si>
  <si>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</si>
  <si>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</si>
  <si>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</si>
  <si>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</si>
  <si>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</si>
  <si>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</si>
  <si>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</si>
  <si>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</si>
  <si>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</si>
  <si>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</si>
  <si>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</si>
  <si>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</si>
  <si>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</si>
  <si>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</si>
  <si>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</si>
  <si>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</si>
  <si>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</si>
  <si>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</si>
  <si>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</si>
  <si>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</si>
  <si>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</si>
  <si>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</si>
  <si>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</si>
  <si>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</si>
  <si>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</si>
  <si>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</si>
  <si>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</si>
  <si>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</si>
  <si>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</si>
  <si>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</si>
  <si>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</si>
  <si>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</si>
  <si>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</si>
  <si>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</si>
  <si>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</si>
  <si>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</si>
  <si>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</si>
  <si>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</si>
  <si>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Շախմատ</t>
  </si>
  <si>
    <t>12,0*1800դր․ լույսեր/60,0 գրքեր</t>
  </si>
  <si>
    <t>ոչ ընթացիկ</t>
  </si>
  <si>
    <t>Արմենակ Եղիազարյան</t>
  </si>
  <si>
    <t>Գոհար Ստեփանյան</t>
  </si>
  <si>
    <t>սենյակի հիմնավերանորոգում</t>
  </si>
  <si>
    <t>տնտեսական ապրամքների ձեռքբերում</t>
  </si>
  <si>
    <t>գրասենյակային ապրամքների ձեռքբերում</t>
  </si>
  <si>
    <t>«Երևանի Էրեբունու շախմատի մանկապատանեկան մարզդպրոց» ՀՈԱԿ-ի</t>
  </si>
  <si>
    <t>բազմոց</t>
  </si>
  <si>
    <t>տնտեսական ապրանքների ձեռքբերում</t>
  </si>
  <si>
    <t>գրասենակային ապրանքների ձեռքբերում</t>
  </si>
  <si>
    <t>12*1,8լույսեր/ գրքեր 4,5*8 և 4,8*5</t>
  </si>
  <si>
    <t>դիպլոմի և պատվոգրի տպագրություն</t>
  </si>
  <si>
    <t>պատվոգիր և դիպլոմի տպագրություն</t>
  </si>
  <si>
    <t>Ջրի սուբսիդիա չունեմ</t>
  </si>
  <si>
    <t>Գնումների հմկգ-ի վճար</t>
  </si>
  <si>
    <t>Էյ-ի-ջի9,8/սպասաևկում և վկայական 44,0</t>
  </si>
  <si>
    <t>12*7,0</t>
  </si>
  <si>
    <t>12*4,8</t>
  </si>
  <si>
    <t>Մաքուր ջրի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</si>
</sst>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8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30" fillId="27" borderId="10" xfId="45" applyFont="1" applyFill="1" applyBorder="1" applyAlignment="1" applyProtection="1">
      <alignment horizontal="center" vertical="center"/>
      <protection locked="0"/>
    </xf>
    <xf numFmtId="0" fontId="27" fillId="27" borderId="10" xfId="45" applyFont="1" applyFill="1" applyBorder="1" applyAlignment="1" applyProtection="1">
      <alignment vertical="center" wrapText="1"/>
      <protection locked="0" hidden="1"/>
    </xf>
    <xf numFmtId="166" fontId="31" fillId="27" borderId="10" xfId="20" applyNumberFormat="1" applyFont="1" applyFill="1" applyBorder="1" applyAlignment="1" applyProtection="1">
      <alignment horizontal="center" vertical="center"/>
      <protection locked="0"/>
    </xf>
    <xf numFmtId="0" fontId="30" fillId="27" borderId="34" xfId="45" applyFont="1" applyFill="1" applyBorder="1" applyAlignment="1" applyProtection="1">
      <alignment vertical="center"/>
      <protection locked="0"/>
    </xf>
    <xf numFmtId="0" fontId="30" fillId="27" borderId="0" xfId="45" applyFont="1" applyFill="1" applyAlignment="1" applyProtection="1">
      <alignment horizontal="center" vertical="center"/>
      <protection locked="0"/>
    </xf>
    <xf numFmtId="0" fontId="30" fillId="27" borderId="0" xfId="45" applyFont="1" applyFill="1" applyAlignment="1" applyProtection="1">
      <alignment horizontal="center"/>
      <protection locked="0"/>
    </xf>
    <xf numFmtId="0" fontId="30" fillId="27" borderId="0" xfId="45" applyFont="1" applyFill="1" applyAlignment="1" applyProtection="1">
      <alignment vertical="center"/>
      <protection locked="0"/>
    </xf>
    <xf numFmtId="166" fontId="35" fillId="0" borderId="10" xfId="45" applyNumberFormat="1" applyFont="1" applyBorder="1" applyAlignment="1" applyProtection="1">
      <alignment horizontal="left" vertical="top" wrapText="1"/>
      <protection locked="0"/>
    </xf>
    <xf numFmtId="0" fontId="32" fillId="25" borderId="0" xfId="0" applyFont="1" applyFill="1" applyAlignment="1">
      <alignment vertical="center"/>
    </xf>
    <xf numFmtId="0" fontId="27" fillId="25" borderId="0" xfId="0" applyFont="1" applyFill="1" applyAlignment="1" applyProtection="1">
      <alignment vertical="center"/>
      <protection locked="0"/>
    </xf>
    <xf numFmtId="0" fontId="27" fillId="25" borderId="0" xfId="0" applyFont="1" applyFill="1" applyAlignment="1" applyProtection="1">
      <alignment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40" fillId="24" borderId="10" xfId="62" applyNumberFormat="1" applyFont="1" applyFill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 wrapText="1"/>
      <protection locked="0" hidden="1"/>
    </xf>
    <xf numFmtId="2" fontId="41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70" fillId="0" borderId="0" xfId="62" applyFont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AAgAFAATQAAAAAAAAAAAAAAAAAAAAAAAAAAAAAAAAAAAAAAAAAAAAAAAAAAAAAAAAAAAAAAAAAAAAAAAAAAAAAAAAAAAAAAAAAAAAAAAAAAAAAAAAAAAAAAAAAAAAAAAADoBwUAAQAGAAwAM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wMDVaMCMGCSqGSIb3DQEJBDEWBBSqrGXB6/ZwKz9wkc4ockG6XBRAvDArBgsqhkiG9w0BCRACDDEcMBowGDAWBBRE5xMFRVajmd/v2Zzf5CvSbEm8HjANBgkqhkiG9w0BAQEFAASCAQCH11GZvThQ2yDmw/1cy2iVRw5R7G4oHJFpllmT5O6l8FOVkd2LMa4V1rQQ85QHJv6dDsmWhdCnkD7hu8BnLFBY1gdDUIT3qZvUR+iX8QKZWYqIGLA5QWr5XkYRXGX/Ialf08bub5p9dXDU09z6chnQIekw0W000JEz36sjDTOEjx0JEqCpEvR4JSoxZi8VXB/X2TDGhv1syjr/6YcTyJa/ai/ZRYHOMzO9Pwjc1Acl165JG1Ok8bY4NCvBYJcywBaKRjVjKrA4L6phd3nnwXSiZToA2S6TwvmNPpxsIauZI1fi+uKR9JFoL0i0y82aZF8yaYQoi0v2E+2CRVqS7K9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AAgAFAATQAAAAAAAAAAAAAAAAAAAAAAAAAAAAAAAAAAAAAAAAAAAAAAAAAAAAAAAAAAAAAAAAAAAAAAAAAAAAAAAAAAAAAAAAAAAAAAAAAAAAAAAAAAAAAAAAAAAAAAAADoBwUAAQAGAAwAM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wMDlaMCMGCSqGSIb3DQEJBDEWBBR6COAqIZgpyPSgWdpeIQV5fdy4KjArBgsqhkiG9w0BCRACDDEcMBowGDAWBBRE5xMFRVajmd/v2Zzf5CvSbEm8HjANBgkqhkiG9w0BAQEFAASCAQBQmbly05MQicHEJwbmvj0AeJFfrpvMS/g+aqHS7qlBSYW6gRepXZ/iW4DWQ2rOlBNdb9uwdRnxauoAS3vX0fyDZYB5LBzNBSGahBk5QNLRtE0knCC0cjrjmbLgAMpu72oPh3IFjkqhNppfKEjigBRhIhZ4JtU9SC1gX/Lf8taX+trCbqxD8F1k6rn2ggc+qAyfKQJCsizxDaZ0ww1IJmolMyNu3UBBlw0rJpM8juygSnsjlxnt0O3g0BrdcTXO8s4kOXbBXQcM0kugF0e+jVxlZzvrjvxqssInzn4uNMouHVb9fr7gi89lMBBdNoSc3hlVSBeW4aw7cRWSSrTpEfe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B388A4F-AEDB-507B-F4A5-39ECFEB32A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EA896442-1E3A-D18A-F840-A8F1EA2015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42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19</v>
      </c>
      <c r="F1" s="36"/>
    </row>
    <row r="2" spans="1:15" s="6" customFormat="1">
      <c r="C2" s="36"/>
      <c r="D2" s="519" t="s">
        <v>37</v>
      </c>
      <c r="E2" s="519"/>
      <c r="F2" s="36"/>
    </row>
    <row r="3" spans="1:15" s="6" customFormat="1">
      <c r="C3" s="36"/>
      <c r="D3" s="6" t="s">
        <v>202</v>
      </c>
      <c r="F3" s="36"/>
    </row>
    <row r="4" spans="1:15" s="38" customFormat="1" ht="24.75" customHeight="1">
      <c r="B4" s="318"/>
      <c r="C4" s="318"/>
      <c r="D4" s="519" t="s">
        <v>211</v>
      </c>
      <c r="E4" s="519"/>
    </row>
    <row r="5" spans="1:15" s="38" customFormat="1" ht="20.25" customHeight="1">
      <c r="B5" s="318"/>
      <c r="C5" s="519" t="s">
        <v>203</v>
      </c>
      <c r="D5" s="519"/>
      <c r="E5" s="519"/>
    </row>
    <row r="6" spans="1:15" ht="18.75" customHeight="1">
      <c r="A6" s="520" t="s">
        <v>38</v>
      </c>
      <c r="B6" s="520"/>
      <c r="C6" s="520"/>
      <c r="D6" s="520"/>
      <c r="E6" s="520"/>
      <c r="F6" s="39"/>
    </row>
    <row r="7" spans="1:15" ht="46.5" customHeight="1">
      <c r="A7" s="517" t="s">
        <v>287</v>
      </c>
      <c r="B7" s="517"/>
      <c r="C7" s="517"/>
      <c r="D7" s="517"/>
      <c r="E7" s="517"/>
      <c r="F7" s="61"/>
    </row>
    <row r="8" spans="1:15" ht="18.75" customHeight="1">
      <c r="A8" s="518" t="s">
        <v>213</v>
      </c>
      <c r="B8" s="518"/>
      <c r="C8" s="518"/>
      <c r="D8" s="518"/>
      <c r="E8" s="51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1"/>
      <c r="K9" s="2"/>
    </row>
    <row r="10" spans="1:15" ht="20.25">
      <c r="A10" s="44" t="s">
        <v>7</v>
      </c>
      <c r="B10" s="45" t="s">
        <v>118</v>
      </c>
      <c r="C10" s="46"/>
      <c r="D10" s="47"/>
      <c r="E10" s="302"/>
      <c r="F10" s="458"/>
      <c r="G10" s="459"/>
      <c r="H10" s="458"/>
    </row>
    <row r="11" spans="1:15" ht="22.15" customHeight="1">
      <c r="A11" s="97">
        <v>1</v>
      </c>
      <c r="B11" s="20" t="s">
        <v>112</v>
      </c>
      <c r="C11" s="48"/>
      <c r="D11" s="197">
        <v>25080.9</v>
      </c>
      <c r="E11" s="303"/>
      <c r="F11" s="52"/>
    </row>
    <row r="12" spans="1:15" ht="18" hidden="1" customHeight="1">
      <c r="A12" s="97">
        <v>2</v>
      </c>
      <c r="B12" s="245" t="s">
        <v>214</v>
      </c>
      <c r="C12" s="48"/>
      <c r="D12" s="199">
        <f>+Ashkhatavardz!J7</f>
        <v>0</v>
      </c>
      <c r="E12" s="303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3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3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3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3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1311.1</v>
      </c>
      <c r="E17" s="303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f>+D64</f>
        <v>1311.1</v>
      </c>
      <c r="E18" s="304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v>2.1</v>
      </c>
      <c r="B19" s="18" t="s">
        <v>70</v>
      </c>
      <c r="C19" s="49"/>
      <c r="D19" s="399"/>
      <c r="E19" s="305"/>
      <c r="F19" s="54" t="s">
        <v>177</v>
      </c>
      <c r="G19" s="2"/>
      <c r="H19" s="2"/>
      <c r="I19" s="237" t="s">
        <v>281</v>
      </c>
      <c r="J19" s="2"/>
      <c r="K19" s="2"/>
      <c r="L19" s="2"/>
      <c r="M19" s="2"/>
      <c r="N19" s="2"/>
      <c r="O19" s="2"/>
    </row>
    <row r="20" spans="1:25" s="3" customFormat="1">
      <c r="A20" s="97">
        <f>+A17+1</f>
        <v>3</v>
      </c>
      <c r="B20" s="20" t="s">
        <v>10</v>
      </c>
      <c r="C20" s="49"/>
      <c r="D20" s="197">
        <v>10</v>
      </c>
      <c r="E20" s="303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498" customFormat="1">
      <c r="A21" s="97">
        <f>+A20+1</f>
        <v>4</v>
      </c>
      <c r="B21" s="20" t="s">
        <v>256</v>
      </c>
      <c r="C21" s="49"/>
      <c r="D21" s="199">
        <f>+'Komunal '!N20</f>
        <v>0.8</v>
      </c>
      <c r="E21" s="303"/>
      <c r="F21" s="496"/>
      <c r="G21" s="497"/>
      <c r="H21" s="497"/>
      <c r="I21" s="497"/>
      <c r="J21" s="497"/>
      <c r="K21" s="497"/>
      <c r="L21" s="497"/>
      <c r="M21" s="497"/>
      <c r="N21" s="497"/>
      <c r="O21" s="497"/>
    </row>
    <row r="22" spans="1:25" s="3" customFormat="1" hidden="1">
      <c r="A22" s="97">
        <f t="shared" ref="A22:A23" si="1">+A21+1</f>
        <v>5</v>
      </c>
      <c r="B22" s="20" t="s">
        <v>267</v>
      </c>
      <c r="C22" s="49"/>
      <c r="D22" s="199"/>
      <c r="E22" s="303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205</v>
      </c>
      <c r="C23" s="243"/>
      <c r="D23" s="197"/>
      <c r="E23" s="303"/>
      <c r="F23" s="300"/>
    </row>
    <row r="24" spans="1:25" s="2" customFormat="1" hidden="1">
      <c r="A24" s="97"/>
      <c r="B24" s="19"/>
      <c r="C24" s="243"/>
      <c r="D24" s="197"/>
      <c r="E24" s="303"/>
      <c r="F24" s="2" t="s">
        <v>246</v>
      </c>
    </row>
    <row r="25" spans="1:25" ht="24" customHeight="1">
      <c r="A25" s="44"/>
      <c r="B25" s="15" t="s">
        <v>25</v>
      </c>
      <c r="C25" s="46"/>
      <c r="D25" s="228">
        <f>SUM(D11:D17,D20:D24)</f>
        <v>26402.799999999999</v>
      </c>
      <c r="E25" s="306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178</v>
      </c>
      <c r="C28" s="49"/>
      <c r="D28" s="199">
        <f>+Ashkhatavardz!M9-'Dramakan hosqer'!F80</f>
        <v>23176.2</v>
      </c>
      <c r="E28" s="303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269</v>
      </c>
      <c r="C29" s="49"/>
      <c r="D29" s="198"/>
      <c r="E29" s="304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216</v>
      </c>
      <c r="C30" s="49"/>
      <c r="D30" s="198">
        <f>+Ashkhatavardz!L7</f>
        <v>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217</v>
      </c>
      <c r="C31" s="49"/>
      <c r="D31" s="198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274.89999999999998</v>
      </c>
      <c r="E32" s="303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144.1</v>
      </c>
      <c r="E33" s="303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29.6</v>
      </c>
      <c r="E34" s="303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7">
        <v>19.7</v>
      </c>
      <c r="E35" s="303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3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244</v>
      </c>
      <c r="C37" s="49"/>
      <c r="D37" s="197">
        <f>SUM(D38:D40)</f>
        <v>141.6</v>
      </c>
      <c r="E37" s="303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39" si="4">+A37+0.1</f>
        <v>6.1</v>
      </c>
      <c r="B38" s="18" t="s">
        <v>17</v>
      </c>
      <c r="C38" s="49"/>
      <c r="D38" s="198">
        <v>57.6</v>
      </c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si="4"/>
        <v>6.1999999999999993</v>
      </c>
      <c r="B39" s="18" t="s">
        <v>18</v>
      </c>
      <c r="C39" s="49"/>
      <c r="D39" s="198"/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6.2</v>
      </c>
      <c r="B40" s="18" t="s">
        <v>19</v>
      </c>
      <c r="C40" s="49"/>
      <c r="D40" s="198">
        <v>84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7</v>
      </c>
      <c r="B41" s="20" t="s">
        <v>20</v>
      </c>
      <c r="C41" s="49"/>
      <c r="D41" s="197"/>
      <c r="E41" s="303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7</v>
      </c>
      <c r="B42" s="20" t="s">
        <v>26</v>
      </c>
      <c r="C42" s="49"/>
      <c r="D42" s="197">
        <v>214.4</v>
      </c>
      <c r="E42" s="303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2" si="5">+A42+1</f>
        <v>8</v>
      </c>
      <c r="B43" s="20" t="s">
        <v>21</v>
      </c>
      <c r="C43" s="49"/>
      <c r="D43" s="197">
        <v>150</v>
      </c>
      <c r="E43" s="303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9</v>
      </c>
      <c r="B44" s="20" t="s">
        <v>71</v>
      </c>
      <c r="C44" s="49"/>
      <c r="D44" s="197">
        <v>81.599999999999994</v>
      </c>
      <c r="E44" s="303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10</v>
      </c>
      <c r="B45" s="20" t="s">
        <v>45</v>
      </c>
      <c r="C45" s="49"/>
      <c r="D45" s="197"/>
      <c r="E45" s="303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10</v>
      </c>
      <c r="B46" s="20" t="s">
        <v>113</v>
      </c>
      <c r="C46" s="49"/>
      <c r="D46" s="197">
        <v>25</v>
      </c>
      <c r="E46" s="303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11</v>
      </c>
      <c r="B47" s="20" t="s">
        <v>114</v>
      </c>
      <c r="C47" s="49"/>
      <c r="D47" s="197"/>
      <c r="E47" s="303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11</v>
      </c>
      <c r="B48" s="20" t="s">
        <v>22</v>
      </c>
      <c r="C48" s="49"/>
      <c r="D48" s="197">
        <v>495.2</v>
      </c>
      <c r="E48" s="303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5"/>
        <v>12</v>
      </c>
      <c r="B49" s="20" t="s">
        <v>23</v>
      </c>
      <c r="C49" s="49"/>
      <c r="D49" s="197">
        <v>53.8</v>
      </c>
      <c r="E49" s="303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13</v>
      </c>
      <c r="B50" s="20" t="s">
        <v>63</v>
      </c>
      <c r="C50" s="49"/>
      <c r="D50" s="197"/>
      <c r="E50" s="303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14</v>
      </c>
      <c r="B51" s="20" t="s">
        <v>50</v>
      </c>
      <c r="C51" s="49"/>
      <c r="D51" s="197">
        <f>+'Komunal '!M28</f>
        <v>0</v>
      </c>
      <c r="E51" s="303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13</v>
      </c>
      <c r="B52" s="20" t="s">
        <v>42</v>
      </c>
      <c r="C52" s="49"/>
      <c r="D52" s="197">
        <v>60</v>
      </c>
      <c r="E52" s="303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f t="shared" si="5"/>
        <v>14</v>
      </c>
      <c r="B53" s="20" t="s">
        <v>72</v>
      </c>
      <c r="C53" s="49"/>
      <c r="D53" s="197">
        <v>28</v>
      </c>
      <c r="E53" s="303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15</v>
      </c>
      <c r="B54" s="20" t="s">
        <v>73</v>
      </c>
      <c r="C54" s="49"/>
      <c r="D54" s="197">
        <v>117</v>
      </c>
      <c r="E54" s="303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16</v>
      </c>
      <c r="B55" s="20" t="s">
        <v>43</v>
      </c>
      <c r="C55" s="49"/>
      <c r="D55" s="197">
        <v>3</v>
      </c>
      <c r="E55" s="303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17</v>
      </c>
      <c r="B56" s="20" t="s">
        <v>115</v>
      </c>
      <c r="C56" s="49"/>
      <c r="D56" s="197"/>
      <c r="E56" s="303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18</v>
      </c>
      <c r="B57" s="20" t="s">
        <v>44</v>
      </c>
      <c r="C57" s="49"/>
      <c r="D57" s="197"/>
      <c r="E57" s="303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19</v>
      </c>
      <c r="B58" s="20" t="s">
        <v>60</v>
      </c>
      <c r="C58" s="49"/>
      <c r="D58" s="197"/>
      <c r="E58" s="303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20</v>
      </c>
      <c r="B59" s="20" t="s">
        <v>268</v>
      </c>
      <c r="C59" s="49"/>
      <c r="D59" s="197"/>
      <c r="E59" s="303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17</v>
      </c>
      <c r="B60" s="19" t="s">
        <v>247</v>
      </c>
      <c r="C60" s="49"/>
      <c r="D60" s="197">
        <v>20</v>
      </c>
      <c r="E60" s="303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t="19.5" customHeight="1">
      <c r="A61" s="97">
        <f t="shared" si="5"/>
        <v>18</v>
      </c>
      <c r="B61" s="19" t="s">
        <v>299</v>
      </c>
      <c r="C61" s="243"/>
      <c r="D61" s="197">
        <v>57.6</v>
      </c>
      <c r="E61" s="303"/>
      <c r="F61" s="300"/>
    </row>
    <row r="62" spans="1:15" s="2" customFormat="1" hidden="1">
      <c r="A62" s="97">
        <f t="shared" si="5"/>
        <v>19</v>
      </c>
      <c r="B62" s="19"/>
      <c r="C62" s="243"/>
      <c r="D62" s="197"/>
      <c r="E62" s="303"/>
      <c r="F62" s="300"/>
    </row>
    <row r="63" spans="1:15" s="3" customFormat="1">
      <c r="A63" s="97">
        <v>19</v>
      </c>
      <c r="B63" s="20" t="s">
        <v>24</v>
      </c>
      <c r="C63" s="49"/>
      <c r="D63" s="197">
        <v>1311.1</v>
      </c>
      <c r="E63" s="303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19.100000000000001</v>
      </c>
      <c r="B64" s="1" t="s">
        <v>74</v>
      </c>
      <c r="C64" s="49"/>
      <c r="D64" s="198">
        <f>+D63</f>
        <v>1311.1</v>
      </c>
      <c r="E64" s="305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20</v>
      </c>
      <c r="B65" s="20" t="s">
        <v>75</v>
      </c>
      <c r="C65" s="49"/>
      <c r="D65" s="197"/>
      <c r="E65" s="303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v>20</v>
      </c>
      <c r="B66" s="20" t="s">
        <v>64</v>
      </c>
      <c r="C66" s="49"/>
      <c r="D66" s="97"/>
      <c r="E66" s="303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26402.799999999996</v>
      </c>
      <c r="E67" s="307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0" t="s">
        <v>2</v>
      </c>
      <c r="C69" s="65"/>
      <c r="D69" s="308" t="s">
        <v>282</v>
      </c>
    </row>
    <row r="70" spans="1:16" s="6" customFormat="1" ht="12" hidden="1" customHeight="1">
      <c r="B70" s="421"/>
      <c r="D70" s="422" t="s">
        <v>90</v>
      </c>
      <c r="E70" s="423"/>
    </row>
    <row r="71" spans="1:16" s="6" customFormat="1" ht="18.75" hidden="1" customHeight="1">
      <c r="B71" s="420" t="s">
        <v>6</v>
      </c>
      <c r="C71" s="65"/>
      <c r="D71" s="308" t="s">
        <v>283</v>
      </c>
    </row>
    <row r="72" spans="1:16" s="6" customFormat="1" ht="14.25" hidden="1" customHeight="1">
      <c r="D72" s="422" t="s">
        <v>90</v>
      </c>
      <c r="E72" s="423"/>
    </row>
    <row r="73" spans="1:16" s="6" customFormat="1" hidden="1">
      <c r="B73" s="78" t="s">
        <v>168</v>
      </c>
      <c r="D73" s="38"/>
      <c r="E73" s="38"/>
    </row>
    <row r="74" spans="1:16" s="424" customFormat="1" ht="107.25" customHeight="1">
      <c r="B74" s="425" t="s">
        <v>194</v>
      </c>
      <c r="C74" s="419"/>
      <c r="D74" s="426" t="s">
        <v>210</v>
      </c>
      <c r="E74" s="427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91" zoomScaleNormal="100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7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2" t="s">
        <v>167</v>
      </c>
      <c r="G1" s="316">
        <f>+'Ekamut-caxs'!E1+1</f>
        <v>20</v>
      </c>
      <c r="H1" s="93"/>
      <c r="L1" s="38"/>
    </row>
    <row r="2" spans="1:15" s="65" customFormat="1" ht="17.25">
      <c r="A2" s="319"/>
      <c r="B2" s="321"/>
      <c r="C2" s="319"/>
      <c r="D2" s="319"/>
      <c r="E2" s="521" t="s">
        <v>212</v>
      </c>
      <c r="F2" s="521"/>
      <c r="G2" s="521"/>
      <c r="H2" s="93"/>
      <c r="L2" s="38"/>
    </row>
    <row r="3" spans="1:15" s="65" customFormat="1" ht="17.25">
      <c r="A3" s="319"/>
      <c r="B3" s="321"/>
      <c r="C3" s="319"/>
      <c r="D3" s="319"/>
      <c r="E3" s="521" t="s">
        <v>202</v>
      </c>
      <c r="F3" s="521"/>
      <c r="G3" s="521"/>
      <c r="H3" s="93"/>
      <c r="L3" s="38"/>
    </row>
    <row r="4" spans="1:15" s="65" customFormat="1" ht="26.25" customHeight="1">
      <c r="A4" s="319"/>
      <c r="B4" s="321"/>
      <c r="C4" s="319"/>
      <c r="D4" s="319"/>
      <c r="E4" s="528" t="str">
        <f>+'Ekamut-caxs'!D4</f>
        <v xml:space="preserve">_____. _____. 2024թ. </v>
      </c>
      <c r="F4" s="528"/>
      <c r="G4" s="528"/>
      <c r="H4" s="93"/>
      <c r="L4" s="38"/>
    </row>
    <row r="5" spans="1:15" s="65" customFormat="1" ht="24.75" customHeight="1">
      <c r="A5" s="319"/>
      <c r="B5" s="321"/>
      <c r="C5" s="319"/>
      <c r="D5" s="319"/>
      <c r="E5" s="528" t="str">
        <f>+'Ekamut-caxs'!C5</f>
        <v xml:space="preserve">հ. __________- Ա որոշմամբ </v>
      </c>
      <c r="F5" s="528"/>
      <c r="G5" s="528"/>
      <c r="H5" s="93"/>
      <c r="L5" s="38"/>
    </row>
    <row r="6" spans="1:15" s="64" customFormat="1" ht="18" customHeight="1">
      <c r="A6" s="525" t="s">
        <v>38</v>
      </c>
      <c r="B6" s="525"/>
      <c r="C6" s="525"/>
      <c r="D6" s="525"/>
      <c r="E6" s="525"/>
      <c r="F6" s="525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7" t="str">
        <f>+'Ekamut-caxs'!A7:D7</f>
        <v>«Երևանի Էրեբունու շախմատի մանկապատանեկան մարզդպրոց» ՀՈԱԿ-ի</v>
      </c>
      <c r="B7" s="517"/>
      <c r="C7" s="517"/>
      <c r="D7" s="517"/>
      <c r="E7" s="517"/>
      <c r="F7" s="517"/>
      <c r="G7" s="289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8" t="s">
        <v>215</v>
      </c>
      <c r="B8" s="518"/>
      <c r="C8" s="518"/>
      <c r="D8" s="518"/>
      <c r="E8" s="518"/>
      <c r="F8" s="518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7.25" hidden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69" t="s">
        <v>28</v>
      </c>
      <c r="C11" s="77" t="s">
        <v>183</v>
      </c>
      <c r="D11" s="77" t="s">
        <v>184</v>
      </c>
      <c r="E11" s="77" t="s">
        <v>185</v>
      </c>
      <c r="F11" s="77" t="s">
        <v>40</v>
      </c>
      <c r="G11" s="309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398.60000000000946</v>
      </c>
      <c r="D12" s="213">
        <f>+F12</f>
        <v>398.60000000000946</v>
      </c>
      <c r="E12" s="213">
        <f>+F12</f>
        <v>398.60000000000946</v>
      </c>
      <c r="F12" s="213">
        <f>+'Dramakani hamematakan'!D6</f>
        <v>398.60000000000946</v>
      </c>
      <c r="G12" s="310"/>
      <c r="H12" s="260"/>
      <c r="I12" s="511"/>
      <c r="J12" s="511"/>
      <c r="K12" s="511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5018.2</v>
      </c>
      <c r="D13" s="213">
        <f>SUM(D14:D23)</f>
        <v>11290.4</v>
      </c>
      <c r="E13" s="213">
        <f>SUM(E14:E23)</f>
        <v>17562.599999999999</v>
      </c>
      <c r="F13" s="213">
        <f>SUM(F14:F23)</f>
        <v>25090.9</v>
      </c>
      <c r="G13" s="311"/>
      <c r="H13" s="93"/>
      <c r="I13" s="511"/>
      <c r="J13" s="511"/>
      <c r="K13" s="511"/>
      <c r="L13" s="38"/>
      <c r="M13" s="65"/>
      <c r="N13" s="65"/>
      <c r="O13" s="65"/>
    </row>
    <row r="14" spans="1:15" s="64" customFormat="1" ht="17.25">
      <c r="A14" s="57">
        <v>1</v>
      </c>
      <c r="B14" s="270" t="str">
        <f>+'Ekamut-caxs'!B11</f>
        <v>Սուբսիդիայից</v>
      </c>
      <c r="C14" s="262">
        <v>5016.2</v>
      </c>
      <c r="D14" s="262">
        <v>11286.4</v>
      </c>
      <c r="E14" s="262">
        <v>17556.599999999999</v>
      </c>
      <c r="F14" s="211">
        <f>+'Ekamut-caxs'!D11</f>
        <v>25080.9</v>
      </c>
      <c r="G14" s="312"/>
      <c r="H14" s="93"/>
      <c r="I14" s="511"/>
      <c r="J14" s="511"/>
      <c r="K14" s="511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2"/>
      <c r="H15" s="260"/>
      <c r="I15" s="511"/>
      <c r="J15" s="511"/>
      <c r="K15" s="511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2"/>
      <c r="H16" s="260"/>
      <c r="I16" s="511"/>
      <c r="J16" s="511"/>
      <c r="K16" s="511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3"/>
      <c r="H17" s="512"/>
      <c r="I17" s="511"/>
      <c r="J17" s="511"/>
      <c r="K17" s="511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2"/>
      <c r="H18" s="512"/>
      <c r="I18" s="511"/>
      <c r="J18" s="511"/>
      <c r="K18" s="511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3"/>
      <c r="H19" s="513"/>
      <c r="I19" s="511"/>
      <c r="J19" s="511"/>
      <c r="K19" s="511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0" t="s">
        <v>30</v>
      </c>
      <c r="C20" s="262"/>
      <c r="D20" s="262"/>
      <c r="E20" s="262"/>
      <c r="F20" s="210"/>
      <c r="G20" s="313"/>
      <c r="H20" s="513"/>
      <c r="I20" s="511"/>
      <c r="J20" s="511"/>
      <c r="K20" s="511"/>
      <c r="L20" s="38"/>
      <c r="M20" s="65"/>
      <c r="N20" s="65"/>
      <c r="O20" s="65"/>
    </row>
    <row r="21" spans="1:15" s="64" customFormat="1" ht="17.25">
      <c r="A21" s="57">
        <v>2</v>
      </c>
      <c r="B21" s="270" t="str">
        <f>+'Ekamut-caxs'!B20</f>
        <v>Բանկի տոկոսից</v>
      </c>
      <c r="C21" s="262">
        <v>2</v>
      </c>
      <c r="D21" s="262">
        <v>4</v>
      </c>
      <c r="E21" s="262">
        <v>6</v>
      </c>
      <c r="F21" s="211">
        <f>+'Ekamut-caxs'!D20</f>
        <v>10</v>
      </c>
      <c r="G21" s="312"/>
      <c r="H21" s="513"/>
      <c r="I21" s="511"/>
      <c r="J21" s="511"/>
      <c r="K21" s="511"/>
      <c r="L21" s="38"/>
      <c r="M21" s="65"/>
      <c r="N21" s="65"/>
      <c r="O21" s="65"/>
    </row>
    <row r="22" spans="1:15" s="65" customFormat="1" ht="17.25" hidden="1">
      <c r="A22" s="57">
        <f t="shared" si="0"/>
        <v>3</v>
      </c>
      <c r="B22" s="272" t="s">
        <v>245</v>
      </c>
      <c r="C22" s="262"/>
      <c r="D22" s="262"/>
      <c r="E22" s="262"/>
      <c r="F22" s="211">
        <f>+'Ekamut-caxs'!D23</f>
        <v>0</v>
      </c>
      <c r="G22" s="398"/>
      <c r="H22" s="522"/>
      <c r="I22" s="261"/>
      <c r="J22" s="261"/>
      <c r="K22" s="261"/>
      <c r="L22" s="38"/>
    </row>
    <row r="23" spans="1:15" s="65" customFormat="1" ht="17.25" hidden="1">
      <c r="A23" s="57">
        <f t="shared" si="0"/>
        <v>4</v>
      </c>
      <c r="B23" s="272">
        <f>+'Ekamut-caxs'!B24</f>
        <v>0</v>
      </c>
      <c r="C23" s="262"/>
      <c r="D23" s="262"/>
      <c r="E23" s="262"/>
      <c r="F23" s="211">
        <f>+'Ekamut-caxs'!D24</f>
        <v>0</v>
      </c>
      <c r="G23" s="398"/>
      <c r="H23" s="522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4271</v>
      </c>
      <c r="D24" s="213">
        <f>+D25+D66+D79</f>
        <v>11076.549999999997</v>
      </c>
      <c r="E24" s="213">
        <f>+E25+E66+E79</f>
        <v>17187.400000000001</v>
      </c>
      <c r="F24" s="213">
        <f>+F25+F66+F79</f>
        <v>25438</v>
      </c>
      <c r="G24" s="311"/>
      <c r="H24" s="514"/>
      <c r="I24" s="511"/>
      <c r="J24" s="511"/>
      <c r="K24" s="511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4271</v>
      </c>
      <c r="D25" s="213">
        <f>SUM(D26,D30:D35,D39:D61,D64:D65)</f>
        <v>10946.549999999997</v>
      </c>
      <c r="E25" s="213">
        <f>SUM(E26,E30:E35,E39:E61,E64:E65)</f>
        <v>17057.400000000001</v>
      </c>
      <c r="F25" s="213">
        <f>SUM(F26,F30:F35,F39:F61,F64:F65)</f>
        <v>25174.3</v>
      </c>
      <c r="G25" s="311"/>
      <c r="H25" s="512"/>
      <c r="I25" s="511"/>
      <c r="J25" s="511"/>
      <c r="K25" s="511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3862.7000000000003</v>
      </c>
      <c r="D26" s="262">
        <f>+F26/12*5</f>
        <v>9656.75</v>
      </c>
      <c r="E26" s="262">
        <f>+F26/12*8</f>
        <v>15450.800000000001</v>
      </c>
      <c r="F26" s="211">
        <f>+'Ekamut-caxs'!D28</f>
        <v>23176.2</v>
      </c>
      <c r="G26" s="312"/>
      <c r="H26" s="515"/>
      <c r="I26" s="511"/>
      <c r="J26" s="511"/>
      <c r="K26" s="511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1" t="str">
        <f>+'Ekamut-caxs'!B29</f>
        <v>լրավճար վճարովի ծառայության գծով</v>
      </c>
      <c r="C27" s="204"/>
      <c r="D27" s="204"/>
      <c r="E27" s="204"/>
      <c r="F27" s="485">
        <f>+'Ekamut-caxs'!D29</f>
        <v>0</v>
      </c>
      <c r="G27" s="314"/>
      <c r="H27" s="514"/>
      <c r="I27" s="511"/>
      <c r="J27" s="511"/>
      <c r="K27" s="511"/>
      <c r="L27" s="324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7" t="s">
        <v>216</v>
      </c>
      <c r="C28" s="204"/>
      <c r="D28" s="204"/>
      <c r="E28" s="204"/>
      <c r="F28" s="485">
        <f>+'Ekamut-caxs'!D30</f>
        <v>0</v>
      </c>
      <c r="G28" s="314"/>
      <c r="H28" s="515"/>
      <c r="I28" s="511"/>
      <c r="J28" s="511"/>
      <c r="K28" s="511"/>
      <c r="L28" s="324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7" t="s">
        <v>217</v>
      </c>
      <c r="C29" s="204"/>
      <c r="D29" s="204"/>
      <c r="E29" s="204"/>
      <c r="F29" s="485">
        <f>+'Ekamut-caxs'!D31</f>
        <v>0</v>
      </c>
      <c r="G29" s="314"/>
      <c r="H29" s="515"/>
      <c r="I29" s="511"/>
      <c r="J29" s="511"/>
      <c r="K29" s="511"/>
      <c r="L29" s="324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v>200</v>
      </c>
      <c r="D30" s="262">
        <v>200</v>
      </c>
      <c r="E30" s="262">
        <v>200</v>
      </c>
      <c r="F30" s="211">
        <f>+'Ekamut-caxs'!D32</f>
        <v>274.89999999999998</v>
      </c>
      <c r="G30" s="312"/>
      <c r="H30" s="516"/>
      <c r="I30" s="511"/>
      <c r="J30" s="511"/>
      <c r="K30" s="511"/>
      <c r="L30" s="325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50</v>
      </c>
      <c r="D31" s="262">
        <v>100</v>
      </c>
      <c r="E31" s="262">
        <v>120</v>
      </c>
      <c r="F31" s="211">
        <f>+'Ekamut-caxs'!D33</f>
        <v>144.1</v>
      </c>
      <c r="G31" s="312"/>
      <c r="H31" s="516"/>
      <c r="I31" s="511"/>
      <c r="J31" s="511"/>
      <c r="K31" s="511"/>
      <c r="L31" s="325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v>7.2</v>
      </c>
      <c r="D32" s="262">
        <v>14.4</v>
      </c>
      <c r="E32" s="262">
        <v>21.6</v>
      </c>
      <c r="F32" s="211">
        <f>+'Komunal '!M20</f>
        <v>28.8</v>
      </c>
      <c r="G32" s="312"/>
      <c r="H32" s="516"/>
      <c r="I32" s="511"/>
      <c r="J32" s="511"/>
      <c r="K32" s="511"/>
      <c r="L32" s="325"/>
      <c r="M32" s="84"/>
      <c r="N32" s="84"/>
      <c r="O32" s="84"/>
    </row>
    <row r="33" spans="1:15" s="85" customFormat="1" ht="17.25">
      <c r="A33" s="57">
        <f>+A32+1</f>
        <v>5</v>
      </c>
      <c r="B33" s="219" t="str">
        <f>+'Ekamut-caxs'!B35</f>
        <v>Աղբահանության գծով</v>
      </c>
      <c r="C33" s="262">
        <v>4.9000000000000004</v>
      </c>
      <c r="D33" s="262">
        <v>9.8000000000000007</v>
      </c>
      <c r="E33" s="262">
        <v>14.8</v>
      </c>
      <c r="F33" s="211">
        <f>+'Ekamut-caxs'!D35</f>
        <v>19.7</v>
      </c>
      <c r="G33" s="312"/>
      <c r="H33" s="516"/>
      <c r="I33" s="511"/>
      <c r="J33" s="511"/>
      <c r="K33" s="511"/>
      <c r="L33" s="325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2"/>
      <c r="H34" s="516"/>
      <c r="I34" s="511"/>
      <c r="J34" s="511"/>
      <c r="K34" s="511"/>
      <c r="L34" s="325"/>
      <c r="M34" s="84"/>
      <c r="N34" s="84"/>
      <c r="O34" s="84"/>
    </row>
    <row r="35" spans="1:15" s="85" customFormat="1" ht="17.25">
      <c r="A35" s="57">
        <v>6</v>
      </c>
      <c r="B35" s="219" t="str">
        <f>+'Ekamut-caxs'!B37</f>
        <v>Կապի գծով, որից`</v>
      </c>
      <c r="C35" s="211">
        <f t="shared" ref="C35:E35" si="2">SUM(C36:C38)</f>
        <v>30.6</v>
      </c>
      <c r="D35" s="211">
        <f t="shared" si="2"/>
        <v>66</v>
      </c>
      <c r="E35" s="211">
        <f t="shared" si="2"/>
        <v>106.2</v>
      </c>
      <c r="F35" s="211">
        <f>SUM(F36:F38)</f>
        <v>141.6</v>
      </c>
      <c r="G35" s="312"/>
      <c r="H35" s="516"/>
      <c r="I35" s="511"/>
      <c r="J35" s="511"/>
      <c r="K35" s="511"/>
      <c r="L35" s="325"/>
      <c r="M35" s="84"/>
      <c r="N35" s="84"/>
      <c r="O35" s="84"/>
    </row>
    <row r="36" spans="1:15">
      <c r="A36" s="25">
        <f t="shared" ref="A36" si="3">+A35+0.1</f>
        <v>6.1</v>
      </c>
      <c r="B36" s="271" t="str">
        <f>+'Ekamut-caxs'!B38</f>
        <v>բաժանորդային վճար</v>
      </c>
      <c r="C36" s="204">
        <v>9.6</v>
      </c>
      <c r="D36" s="204">
        <v>24</v>
      </c>
      <c r="E36" s="204">
        <v>43.2</v>
      </c>
      <c r="F36" s="485">
        <f>+'Ekamut-caxs'!D38</f>
        <v>57.6</v>
      </c>
      <c r="G36" s="314"/>
      <c r="H36" s="512"/>
      <c r="I36" s="511"/>
      <c r="J36" s="511"/>
      <c r="K36" s="511"/>
    </row>
    <row r="37" spans="1:15" hidden="1">
      <c r="A37" s="25">
        <v>24</v>
      </c>
      <c r="B37" s="271" t="str">
        <f>+'Ekamut-caxs'!B39</f>
        <v>րոպեավճար</v>
      </c>
      <c r="C37" s="204"/>
      <c r="D37" s="204"/>
      <c r="E37" s="204"/>
      <c r="F37" s="485">
        <f>+'Ekamut-caxs'!D39</f>
        <v>0</v>
      </c>
      <c r="G37" s="314"/>
      <c r="H37" s="512"/>
      <c r="I37" s="511"/>
      <c r="J37" s="511"/>
      <c r="K37" s="511"/>
    </row>
    <row r="38" spans="1:15">
      <c r="A38" s="25">
        <v>6.2</v>
      </c>
      <c r="B38" s="271" t="str">
        <f>+'Ekamut-caxs'!B40</f>
        <v>ինտերնետ կապ</v>
      </c>
      <c r="C38" s="204">
        <v>21</v>
      </c>
      <c r="D38" s="204">
        <v>42</v>
      </c>
      <c r="E38" s="204">
        <v>63</v>
      </c>
      <c r="F38" s="485">
        <f>+'Ekamut-caxs'!D40</f>
        <v>84</v>
      </c>
      <c r="G38" s="314"/>
      <c r="H38" s="512"/>
      <c r="I38" s="511"/>
      <c r="J38" s="511"/>
      <c r="K38" s="511"/>
    </row>
    <row r="39" spans="1:15" s="85" customFormat="1" ht="17.25" hidden="1">
      <c r="A39" s="57">
        <f>+A35+1</f>
        <v>7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2"/>
      <c r="H39" s="516"/>
      <c r="I39" s="511"/>
      <c r="J39" s="511"/>
      <c r="K39" s="511"/>
      <c r="L39" s="325"/>
      <c r="M39" s="84"/>
      <c r="N39" s="84"/>
      <c r="O39" s="84"/>
    </row>
    <row r="40" spans="1:15" s="85" customFormat="1" ht="17.25">
      <c r="A40" s="57">
        <v>7</v>
      </c>
      <c r="B40" s="219" t="str">
        <f>+'Ekamut-caxs'!B42</f>
        <v>Տնտեսական ապրանքների գծով</v>
      </c>
      <c r="C40" s="262">
        <v>0</v>
      </c>
      <c r="D40" s="262">
        <v>100</v>
      </c>
      <c r="E40" s="262">
        <v>150</v>
      </c>
      <c r="F40" s="211">
        <f>+'Ekamut-caxs'!D42</f>
        <v>214.4</v>
      </c>
      <c r="G40" s="312"/>
      <c r="H40" s="516"/>
      <c r="I40" s="511"/>
      <c r="J40" s="511"/>
      <c r="K40" s="511"/>
      <c r="L40" s="325"/>
      <c r="M40" s="84"/>
      <c r="N40" s="84"/>
      <c r="O40" s="84"/>
    </row>
    <row r="41" spans="1:15" s="85" customFormat="1" ht="17.25">
      <c r="A41" s="57">
        <f>+A40+1</f>
        <v>8</v>
      </c>
      <c r="B41" s="219" t="str">
        <f>+'Ekamut-caxs'!B43</f>
        <v>Գրասենյակային ապրանքների գծով</v>
      </c>
      <c r="C41" s="262">
        <v>0</v>
      </c>
      <c r="D41" s="262">
        <v>50</v>
      </c>
      <c r="E41" s="262">
        <v>100</v>
      </c>
      <c r="F41" s="211">
        <f>+'Ekamut-caxs'!D43</f>
        <v>150</v>
      </c>
      <c r="G41" s="312"/>
      <c r="H41" s="516"/>
      <c r="I41" s="511"/>
      <c r="J41" s="511"/>
      <c r="K41" s="511"/>
      <c r="L41" s="325"/>
      <c r="M41" s="84"/>
      <c r="N41" s="84"/>
      <c r="O41" s="84"/>
    </row>
    <row r="42" spans="1:15" s="85" customFormat="1" ht="34.5">
      <c r="A42" s="57">
        <f t="shared" ref="A42:A65" si="4">+A41+1</f>
        <v>9</v>
      </c>
      <c r="B42" s="219" t="str">
        <f>+'Ekamut-caxs'!B44</f>
        <v>Փոքրարժեք կամ արագամաշ առարկաների գծով</v>
      </c>
      <c r="C42" s="262">
        <v>0</v>
      </c>
      <c r="D42" s="262">
        <v>81.599999999999994</v>
      </c>
      <c r="E42" s="262">
        <v>81.599999999999994</v>
      </c>
      <c r="F42" s="211">
        <f>+'Ekamut-caxs'!D44</f>
        <v>81.599999999999994</v>
      </c>
      <c r="G42" s="312"/>
      <c r="H42" s="516"/>
      <c r="I42" s="511"/>
      <c r="J42" s="511"/>
      <c r="K42" s="511"/>
      <c r="L42" s="325"/>
      <c r="M42" s="84"/>
      <c r="N42" s="84"/>
      <c r="O42" s="84"/>
    </row>
    <row r="43" spans="1:15" s="85" customFormat="1" ht="17.25" hidden="1">
      <c r="A43" s="57">
        <f t="shared" si="4"/>
        <v>10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2"/>
      <c r="H43" s="516"/>
      <c r="I43" s="511"/>
      <c r="J43" s="511"/>
      <c r="K43" s="511"/>
      <c r="L43" s="325"/>
      <c r="M43" s="84"/>
      <c r="N43" s="84"/>
      <c r="O43" s="84"/>
    </row>
    <row r="44" spans="1:15" s="85" customFormat="1" ht="17.25">
      <c r="A44" s="57">
        <v>10</v>
      </c>
      <c r="B44" s="219" t="str">
        <f>+'Ekamut-caxs'!B46</f>
        <v>Դեղորայքի գծով</v>
      </c>
      <c r="C44" s="262">
        <v>0</v>
      </c>
      <c r="D44" s="262">
        <v>25</v>
      </c>
      <c r="E44" s="262">
        <v>25</v>
      </c>
      <c r="F44" s="211">
        <f>+'Ekamut-caxs'!D46</f>
        <v>25</v>
      </c>
      <c r="G44" s="312"/>
      <c r="H44" s="516"/>
      <c r="I44" s="511"/>
      <c r="J44" s="511"/>
      <c r="K44" s="511"/>
      <c r="L44" s="325"/>
      <c r="M44" s="84"/>
      <c r="N44" s="84"/>
      <c r="O44" s="84"/>
    </row>
    <row r="45" spans="1:15" s="85" customFormat="1" ht="17.25" hidden="1">
      <c r="A45" s="57">
        <f t="shared" si="4"/>
        <v>11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2"/>
      <c r="H45" s="516"/>
      <c r="I45" s="511"/>
      <c r="J45" s="511"/>
      <c r="K45" s="511"/>
      <c r="L45" s="325"/>
      <c r="M45" s="84"/>
      <c r="N45" s="84"/>
      <c r="O45" s="84"/>
    </row>
    <row r="46" spans="1:15" s="85" customFormat="1" ht="17.25">
      <c r="A46" s="57">
        <v>11</v>
      </c>
      <c r="B46" s="219" t="str">
        <f>+'Ekamut-caxs'!B48</f>
        <v>Ընթացիկ վերանորոգման գծով</v>
      </c>
      <c r="C46" s="262">
        <v>0</v>
      </c>
      <c r="D46" s="262">
        <v>495</v>
      </c>
      <c r="E46" s="262">
        <v>495</v>
      </c>
      <c r="F46" s="211">
        <f>+'Ekamut-caxs'!D48</f>
        <v>495.2</v>
      </c>
      <c r="G46" s="312"/>
      <c r="H46" s="516"/>
      <c r="I46" s="511"/>
      <c r="J46" s="511"/>
      <c r="K46" s="511"/>
      <c r="L46" s="325"/>
      <c r="M46" s="84"/>
      <c r="N46" s="84"/>
      <c r="O46" s="84"/>
    </row>
    <row r="47" spans="1:15" s="85" customFormat="1" ht="34.5">
      <c r="A47" s="57">
        <f t="shared" si="4"/>
        <v>12</v>
      </c>
      <c r="B47" s="219" t="str">
        <f>+'Ekamut-caxs'!B49</f>
        <v>Ջեռուցման համակարգի սպասարկման գծով</v>
      </c>
      <c r="C47" s="262">
        <v>9.8000000000000007</v>
      </c>
      <c r="D47" s="262">
        <v>9.8000000000000007</v>
      </c>
      <c r="E47" s="262">
        <v>9.8000000000000007</v>
      </c>
      <c r="F47" s="211">
        <f>+'Ekamut-caxs'!D49</f>
        <v>53.8</v>
      </c>
      <c r="G47" s="312"/>
      <c r="H47" s="516"/>
      <c r="I47" s="511"/>
      <c r="J47" s="511"/>
      <c r="K47" s="511"/>
      <c r="L47" s="325"/>
      <c r="M47" s="84"/>
      <c r="N47" s="84"/>
      <c r="O47" s="84"/>
    </row>
    <row r="48" spans="1:15" s="85" customFormat="1" ht="17.25" hidden="1">
      <c r="A48" s="57">
        <f t="shared" si="4"/>
        <v>13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2"/>
      <c r="H48" s="516"/>
      <c r="I48" s="511"/>
      <c r="J48" s="511"/>
      <c r="K48" s="511"/>
      <c r="L48" s="325"/>
      <c r="M48" s="84"/>
      <c r="N48" s="84"/>
      <c r="O48" s="84"/>
    </row>
    <row r="49" spans="1:15" s="85" customFormat="1" ht="34.5" hidden="1">
      <c r="A49" s="57">
        <f t="shared" si="4"/>
        <v>14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2"/>
      <c r="H49" s="516"/>
      <c r="I49" s="511"/>
      <c r="J49" s="511"/>
      <c r="K49" s="511"/>
      <c r="L49" s="325"/>
      <c r="M49" s="84"/>
      <c r="N49" s="84"/>
      <c r="O49" s="84"/>
    </row>
    <row r="50" spans="1:15" s="85" customFormat="1" ht="34.5">
      <c r="A50" s="57">
        <v>13</v>
      </c>
      <c r="B50" s="219" t="str">
        <f>+'Ekamut-caxs'!B52</f>
        <v>Գնումների համակարգողի ծառայության գծով</v>
      </c>
      <c r="C50" s="262">
        <v>0</v>
      </c>
      <c r="D50" s="262">
        <v>0</v>
      </c>
      <c r="E50" s="262">
        <v>0</v>
      </c>
      <c r="F50" s="211">
        <f>+'Ekamut-caxs'!D52</f>
        <v>60</v>
      </c>
      <c r="G50" s="312"/>
      <c r="H50" s="516"/>
      <c r="I50" s="511"/>
      <c r="J50" s="511"/>
      <c r="K50" s="511"/>
      <c r="L50" s="325"/>
      <c r="M50" s="84"/>
      <c r="N50" s="84"/>
      <c r="O50" s="84"/>
    </row>
    <row r="51" spans="1:15" s="85" customFormat="1" ht="34.5">
      <c r="A51" s="57">
        <f t="shared" si="4"/>
        <v>14</v>
      </c>
      <c r="B51" s="219" t="str">
        <f>+'Ekamut-caxs'!B53</f>
        <v>Համակարգիչների տեխնիկական սպասարկման գծով</v>
      </c>
      <c r="C51" s="262">
        <v>8</v>
      </c>
      <c r="D51" s="262">
        <v>16</v>
      </c>
      <c r="E51" s="262">
        <v>24</v>
      </c>
      <c r="F51" s="211">
        <f>+'Ekamut-caxs'!D53</f>
        <v>28</v>
      </c>
      <c r="G51" s="312"/>
      <c r="H51" s="516"/>
      <c r="I51" s="511"/>
      <c r="J51" s="511"/>
      <c r="K51" s="511"/>
      <c r="L51" s="325"/>
      <c r="M51" s="84"/>
      <c r="N51" s="84"/>
      <c r="O51" s="84"/>
    </row>
    <row r="52" spans="1:15" s="85" customFormat="1" ht="34.5">
      <c r="A52" s="57">
        <f t="shared" si="4"/>
        <v>15</v>
      </c>
      <c r="B52" s="219" t="str">
        <f>+'Ekamut-caxs'!B54</f>
        <v>Համակարգչային ծրագրի և կայքի սպասարկման գծով</v>
      </c>
      <c r="C52" s="262">
        <v>0</v>
      </c>
      <c r="D52" s="262">
        <v>0</v>
      </c>
      <c r="E52" s="262">
        <v>117</v>
      </c>
      <c r="F52" s="211">
        <f>+'Ekamut-caxs'!D54</f>
        <v>117</v>
      </c>
      <c r="G52" s="312"/>
      <c r="H52" s="516"/>
      <c r="I52" s="511"/>
      <c r="J52" s="511"/>
      <c r="K52" s="511"/>
      <c r="L52" s="325"/>
      <c r="M52" s="84"/>
      <c r="N52" s="84"/>
      <c r="O52" s="84"/>
    </row>
    <row r="53" spans="1:15" s="85" customFormat="1" ht="17.25">
      <c r="A53" s="57">
        <f t="shared" si="4"/>
        <v>16</v>
      </c>
      <c r="B53" s="219" t="str">
        <f>+'Ekamut-caxs'!B55</f>
        <v>էլ․ստորագրության գծով</v>
      </c>
      <c r="C53" s="262">
        <v>0</v>
      </c>
      <c r="D53" s="262">
        <v>0</v>
      </c>
      <c r="E53" s="262">
        <v>0</v>
      </c>
      <c r="F53" s="211">
        <f>+'Ekamut-caxs'!D55</f>
        <v>3</v>
      </c>
      <c r="G53" s="312"/>
      <c r="H53" s="516"/>
      <c r="I53" s="511"/>
      <c r="J53" s="511"/>
      <c r="K53" s="511"/>
      <c r="L53" s="325"/>
      <c r="M53" s="84"/>
      <c r="N53" s="84"/>
      <c r="O53" s="84"/>
    </row>
    <row r="54" spans="1:15" s="85" customFormat="1" ht="17.25" hidden="1">
      <c r="A54" s="57">
        <f t="shared" si="4"/>
        <v>17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2"/>
      <c r="H54" s="516"/>
      <c r="I54" s="511"/>
      <c r="J54" s="511"/>
      <c r="K54" s="511"/>
      <c r="L54" s="325"/>
      <c r="M54" s="84"/>
      <c r="N54" s="84"/>
      <c r="O54" s="84"/>
    </row>
    <row r="55" spans="1:15" s="85" customFormat="1" ht="17.25" hidden="1">
      <c r="A55" s="57">
        <f t="shared" si="4"/>
        <v>18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2"/>
      <c r="H55" s="516"/>
      <c r="I55" s="511"/>
      <c r="J55" s="511"/>
      <c r="K55" s="511"/>
      <c r="L55" s="325"/>
      <c r="M55" s="84"/>
      <c r="N55" s="84"/>
      <c r="O55" s="84"/>
    </row>
    <row r="56" spans="1:15" s="85" customFormat="1" ht="17.25" hidden="1">
      <c r="A56" s="57">
        <f t="shared" si="4"/>
        <v>19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2"/>
      <c r="H56" s="516"/>
      <c r="I56" s="511"/>
      <c r="J56" s="511"/>
      <c r="K56" s="511"/>
      <c r="L56" s="325"/>
      <c r="M56" s="84"/>
      <c r="N56" s="84"/>
      <c r="O56" s="84"/>
    </row>
    <row r="57" spans="1:15" s="85" customFormat="1" ht="42.75" hidden="1" customHeight="1">
      <c r="A57" s="57">
        <f t="shared" si="4"/>
        <v>20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2"/>
      <c r="H57" s="516"/>
      <c r="I57" s="511"/>
      <c r="J57" s="511"/>
      <c r="K57" s="511"/>
      <c r="L57" s="325"/>
      <c r="M57" s="84"/>
      <c r="N57" s="84"/>
      <c r="O57" s="84"/>
    </row>
    <row r="58" spans="1:15" s="85" customFormat="1" ht="17.25">
      <c r="A58" s="57">
        <v>17</v>
      </c>
      <c r="B58" s="219" t="str">
        <f>+'Ekamut-caxs'!B60</f>
        <v>Տպագրական ծառայությունների գծով</v>
      </c>
      <c r="C58" s="262">
        <v>0</v>
      </c>
      <c r="D58" s="262">
        <v>10</v>
      </c>
      <c r="E58" s="262">
        <v>15</v>
      </c>
      <c r="F58" s="211">
        <f>+'Ekamut-caxs'!D60</f>
        <v>20</v>
      </c>
      <c r="G58" s="312"/>
      <c r="H58" s="516"/>
      <c r="I58" s="511"/>
      <c r="J58" s="511"/>
      <c r="K58" s="511"/>
      <c r="L58" s="325"/>
      <c r="M58" s="84"/>
      <c r="N58" s="84"/>
      <c r="O58" s="84"/>
    </row>
    <row r="59" spans="1:15" s="84" customFormat="1" ht="17.25">
      <c r="A59" s="57">
        <f t="shared" si="4"/>
        <v>18</v>
      </c>
      <c r="B59" s="240" t="str">
        <f>+'Ekamut-caxs'!B61</f>
        <v>Մաքուր ջրի գծով</v>
      </c>
      <c r="C59" s="262">
        <v>14.4</v>
      </c>
      <c r="D59" s="262">
        <v>28.8</v>
      </c>
      <c r="E59" s="262">
        <v>43.2</v>
      </c>
      <c r="F59" s="211">
        <f>+'Ekamut-caxs'!D61</f>
        <v>57.6</v>
      </c>
      <c r="G59" s="313"/>
      <c r="H59" s="514"/>
      <c r="I59" s="261"/>
      <c r="J59" s="261"/>
      <c r="K59" s="261"/>
      <c r="L59" s="325"/>
    </row>
    <row r="60" spans="1:15" s="84" customFormat="1" ht="17.25" hidden="1">
      <c r="A60" s="57">
        <f t="shared" si="4"/>
        <v>19</v>
      </c>
      <c r="B60" s="240"/>
      <c r="C60" s="262"/>
      <c r="D60" s="262"/>
      <c r="E60" s="262"/>
      <c r="F60" s="211">
        <f>+'Ekamut-caxs'!D62</f>
        <v>0</v>
      </c>
      <c r="G60" s="313"/>
      <c r="H60" s="514"/>
      <c r="I60" s="261"/>
      <c r="J60" s="261"/>
      <c r="K60" s="261"/>
      <c r="L60" s="325"/>
    </row>
    <row r="61" spans="1:15" s="85" customFormat="1" ht="34.5" hidden="1">
      <c r="A61" s="57">
        <f t="shared" si="4"/>
        <v>20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2"/>
      <c r="H61" s="516"/>
      <c r="I61" s="511"/>
      <c r="J61" s="511"/>
      <c r="K61" s="511"/>
      <c r="L61" s="325"/>
      <c r="M61" s="84"/>
      <c r="N61" s="84"/>
      <c r="O61" s="84"/>
    </row>
    <row r="62" spans="1:15" hidden="1">
      <c r="A62" s="26">
        <f>+A61+0.1</f>
        <v>20.100000000000001</v>
      </c>
      <c r="B62" s="274" t="s">
        <v>46</v>
      </c>
      <c r="C62" s="204"/>
      <c r="D62" s="204"/>
      <c r="E62" s="204"/>
      <c r="F62" s="204"/>
      <c r="G62" s="315"/>
      <c r="H62" s="512"/>
      <c r="I62" s="511"/>
      <c r="J62" s="511"/>
      <c r="K62" s="511"/>
    </row>
    <row r="63" spans="1:15" hidden="1">
      <c r="A63" s="26">
        <f>+A62+0.1</f>
        <v>20.200000000000003</v>
      </c>
      <c r="B63" s="274" t="s">
        <v>80</v>
      </c>
      <c r="C63" s="204"/>
      <c r="D63" s="204"/>
      <c r="E63" s="204"/>
      <c r="F63" s="485">
        <f>+'Ekamut-caxs'!D65</f>
        <v>0</v>
      </c>
      <c r="G63" s="315"/>
      <c r="H63" s="512"/>
      <c r="I63" s="511"/>
      <c r="J63" s="511"/>
      <c r="K63" s="511"/>
    </row>
    <row r="64" spans="1:15" s="85" customFormat="1" ht="34.5">
      <c r="A64" s="57">
        <v>19</v>
      </c>
      <c r="B64" s="212" t="s">
        <v>34</v>
      </c>
      <c r="C64" s="262">
        <f>+'Deb. ev kreditor'!D58-'Deb. ev kreditor'!D54</f>
        <v>83.399999999999991</v>
      </c>
      <c r="D64" s="262">
        <f>+'Deb. ev kreditor'!D58-'Deb. ev kreditor'!D54</f>
        <v>83.399999999999991</v>
      </c>
      <c r="E64" s="262">
        <f>+'Deb. ev kreditor'!D58-'Deb. ev kreditor'!D54</f>
        <v>83.399999999999991</v>
      </c>
      <c r="F64" s="211">
        <f>+'Deb. ev kreditor'!D58-'Deb. ev kreditor'!D54</f>
        <v>83.399999999999991</v>
      </c>
      <c r="G64" s="312"/>
      <c r="H64" s="512"/>
      <c r="I64" s="511"/>
      <c r="J64" s="511"/>
      <c r="K64" s="511"/>
      <c r="L64" s="325"/>
      <c r="M64" s="84"/>
      <c r="N64" s="84"/>
      <c r="O64" s="84"/>
    </row>
    <row r="65" spans="1:15" s="85" customFormat="1" ht="17.25" hidden="1">
      <c r="A65" s="57">
        <f t="shared" si="4"/>
        <v>20</v>
      </c>
      <c r="B65" s="275" t="s">
        <v>81</v>
      </c>
      <c r="C65" s="262"/>
      <c r="D65" s="262"/>
      <c r="E65" s="262"/>
      <c r="F65" s="210"/>
      <c r="G65" s="398"/>
      <c r="H65" s="526"/>
      <c r="I65" s="511"/>
      <c r="J65" s="511"/>
      <c r="K65" s="511"/>
      <c r="L65" s="325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3">
        <f>C67+C75</f>
        <v>0</v>
      </c>
      <c r="D66" s="213">
        <f>D67+D75</f>
        <v>130</v>
      </c>
      <c r="E66" s="213">
        <f>E67+E75</f>
        <v>130</v>
      </c>
      <c r="F66" s="213">
        <f>F67+F75</f>
        <v>130</v>
      </c>
      <c r="G66" s="310"/>
      <c r="H66" s="526"/>
      <c r="I66" s="511"/>
      <c r="J66" s="511"/>
      <c r="K66" s="511"/>
      <c r="L66" s="326"/>
      <c r="M66" s="68"/>
      <c r="N66" s="68"/>
      <c r="O66" s="68"/>
    </row>
    <row r="67" spans="1:15" s="85" customFormat="1" ht="34.5">
      <c r="A67" s="401">
        <v>1</v>
      </c>
      <c r="B67" s="285" t="s">
        <v>85</v>
      </c>
      <c r="C67" s="213">
        <f t="shared" ref="C67:E67" si="5">SUM(C68:C74)</f>
        <v>0</v>
      </c>
      <c r="D67" s="213">
        <f t="shared" si="5"/>
        <v>130</v>
      </c>
      <c r="E67" s="213">
        <f t="shared" si="5"/>
        <v>130</v>
      </c>
      <c r="F67" s="213">
        <f>SUM(F68:F74)</f>
        <v>130</v>
      </c>
      <c r="G67" s="312"/>
      <c r="H67" s="516"/>
      <c r="I67" s="511"/>
      <c r="J67" s="511"/>
      <c r="K67" s="511"/>
      <c r="L67" s="325"/>
      <c r="M67" s="84"/>
      <c r="N67" s="84"/>
      <c r="O67" s="84"/>
    </row>
    <row r="68" spans="1:15" s="85" customFormat="1" ht="17.25">
      <c r="A68" s="25">
        <f t="shared" ref="A68:A74" si="6">+A67+0.1</f>
        <v>1.1000000000000001</v>
      </c>
      <c r="B68" s="219" t="s">
        <v>82</v>
      </c>
      <c r="C68" s="262">
        <v>0</v>
      </c>
      <c r="D68" s="262">
        <v>130</v>
      </c>
      <c r="E68" s="262">
        <v>130</v>
      </c>
      <c r="F68" s="210">
        <v>130</v>
      </c>
      <c r="G68" s="312"/>
      <c r="H68" s="516"/>
      <c r="I68" s="511"/>
      <c r="J68" s="511"/>
      <c r="K68" s="511"/>
      <c r="L68" s="325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2"/>
      <c r="D69" s="262"/>
      <c r="E69" s="262"/>
      <c r="F69" s="210"/>
      <c r="G69" s="312"/>
      <c r="H69" s="516"/>
      <c r="I69" s="511"/>
      <c r="J69" s="511"/>
      <c r="K69" s="511"/>
      <c r="L69" s="325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10"/>
      <c r="G70" s="312"/>
      <c r="H70" s="516"/>
      <c r="I70" s="511"/>
      <c r="J70" s="511"/>
      <c r="K70" s="511"/>
      <c r="L70" s="325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175</v>
      </c>
      <c r="C71" s="262"/>
      <c r="D71" s="262"/>
      <c r="E71" s="262"/>
      <c r="F71" s="210"/>
      <c r="G71" s="312"/>
      <c r="H71" s="516"/>
      <c r="I71" s="511"/>
      <c r="J71" s="511"/>
      <c r="K71" s="511"/>
      <c r="L71" s="325"/>
      <c r="M71" s="84"/>
      <c r="N71" s="84"/>
      <c r="O71" s="84"/>
    </row>
    <row r="72" spans="1:15" s="85" customFormat="1" ht="17.25" hidden="1">
      <c r="A72" s="25">
        <f t="shared" si="6"/>
        <v>1.5000000000000004</v>
      </c>
      <c r="B72" s="219" t="s">
        <v>61</v>
      </c>
      <c r="C72" s="262"/>
      <c r="D72" s="262"/>
      <c r="E72" s="262"/>
      <c r="F72" s="210"/>
      <c r="G72" s="312"/>
      <c r="H72" s="516"/>
      <c r="I72" s="511"/>
      <c r="J72" s="511"/>
      <c r="K72" s="511"/>
      <c r="L72" s="325"/>
      <c r="M72" s="84"/>
      <c r="N72" s="84"/>
      <c r="O72" s="84"/>
    </row>
    <row r="73" spans="1:15" s="84" customFormat="1" ht="17.25" hidden="1">
      <c r="A73" s="25">
        <f t="shared" si="6"/>
        <v>1.6000000000000005</v>
      </c>
      <c r="B73" s="240" t="s">
        <v>62</v>
      </c>
      <c r="C73" s="262"/>
      <c r="D73" s="262"/>
      <c r="E73" s="262"/>
      <c r="F73" s="210"/>
      <c r="G73" s="313"/>
      <c r="H73" s="514"/>
      <c r="I73" s="261"/>
      <c r="J73" s="261"/>
      <c r="K73" s="261"/>
      <c r="L73" s="325"/>
    </row>
    <row r="74" spans="1:15" s="84" customFormat="1" ht="21.75" hidden="1" customHeight="1">
      <c r="A74" s="25">
        <f t="shared" si="6"/>
        <v>1.7000000000000006</v>
      </c>
      <c r="B74" s="240"/>
      <c r="C74" s="262"/>
      <c r="D74" s="262"/>
      <c r="E74" s="262"/>
      <c r="F74" s="210"/>
      <c r="G74" s="313"/>
      <c r="H74" s="514"/>
      <c r="I74" s="261"/>
      <c r="J74" s="261"/>
      <c r="K74" s="261"/>
      <c r="L74" s="325"/>
    </row>
    <row r="75" spans="1:15" s="85" customFormat="1" ht="51.75" hidden="1">
      <c r="A75" s="401">
        <v>2</v>
      </c>
      <c r="B75" s="285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2"/>
      <c r="H75" s="516"/>
      <c r="I75" s="511"/>
      <c r="J75" s="511"/>
      <c r="K75" s="511"/>
      <c r="L75" s="325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2"/>
      <c r="H76" s="516"/>
      <c r="I76" s="511"/>
      <c r="J76" s="511"/>
      <c r="K76" s="511"/>
      <c r="L76" s="325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2"/>
      <c r="H77" s="516"/>
      <c r="I77" s="511"/>
      <c r="J77" s="511"/>
      <c r="K77" s="511"/>
      <c r="L77" s="325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2"/>
      <c r="H78" s="516"/>
      <c r="I78" s="511"/>
      <c r="J78" s="511"/>
      <c r="K78" s="511"/>
      <c r="L78" s="325"/>
      <c r="M78" s="84"/>
      <c r="N78" s="84"/>
      <c r="O78" s="84"/>
    </row>
    <row r="79" spans="1:15" s="69" customFormat="1" ht="51.75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133.69999999999999</v>
      </c>
      <c r="G79" s="311"/>
      <c r="H79" s="515"/>
      <c r="I79" s="511"/>
      <c r="J79" s="511"/>
      <c r="K79" s="511"/>
      <c r="L79" s="326"/>
      <c r="M79" s="68"/>
      <c r="N79" s="68"/>
      <c r="O79" s="68"/>
    </row>
    <row r="80" spans="1:15" s="85" customFormat="1" ht="17.25">
      <c r="A80" s="57">
        <v>1</v>
      </c>
      <c r="B80" s="240" t="s">
        <v>178</v>
      </c>
      <c r="C80" s="262"/>
      <c r="D80" s="262"/>
      <c r="E80" s="262"/>
      <c r="F80" s="210">
        <v>133.69999999999999</v>
      </c>
      <c r="G80" s="312"/>
      <c r="H80" s="516"/>
      <c r="I80" s="511"/>
      <c r="J80" s="511"/>
      <c r="K80" s="511"/>
      <c r="L80" s="325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2"/>
      <c r="H81" s="516"/>
      <c r="I81" s="511"/>
      <c r="J81" s="511"/>
      <c r="K81" s="511"/>
      <c r="L81" s="325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2"/>
      <c r="H82" s="516"/>
      <c r="I82" s="511"/>
      <c r="J82" s="511"/>
      <c r="K82" s="511"/>
      <c r="L82" s="325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2"/>
      <c r="H83" s="516"/>
      <c r="I83" s="511"/>
      <c r="J83" s="511"/>
      <c r="K83" s="511"/>
      <c r="L83" s="325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1145.8000000000093</v>
      </c>
      <c r="D84" s="213">
        <f>D12+D13-D24</f>
        <v>612.45000000001164</v>
      </c>
      <c r="E84" s="213">
        <f>E12+E13-E24</f>
        <v>773.80000000000655</v>
      </c>
      <c r="F84" s="213">
        <f>F12+F13-F24</f>
        <v>51.500000000010914</v>
      </c>
      <c r="G84" s="310"/>
      <c r="H84" s="260"/>
      <c r="I84" s="511"/>
      <c r="J84" s="511"/>
      <c r="K84" s="511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9"/>
      <c r="I85" s="261"/>
      <c r="J85" s="261"/>
      <c r="K85" s="261"/>
      <c r="L85" s="326"/>
      <c r="M85" s="68"/>
      <c r="N85" s="68"/>
      <c r="O85" s="68"/>
    </row>
    <row r="86" spans="1:15" s="6" customFormat="1" ht="17.25" hidden="1">
      <c r="B86" s="428" t="s">
        <v>2</v>
      </c>
      <c r="C86" s="429"/>
      <c r="D86" s="429"/>
      <c r="E86" s="523" t="str">
        <f>+'Ekamut-caxs'!D69</f>
        <v>Արմենակ Եղիազարյան</v>
      </c>
      <c r="F86" s="523"/>
      <c r="G86" s="291"/>
      <c r="H86" s="300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24" t="s">
        <v>90</v>
      </c>
      <c r="F87" s="524"/>
      <c r="G87" s="423"/>
      <c r="I87" s="261"/>
      <c r="J87" s="261"/>
      <c r="K87" s="261"/>
      <c r="L87" s="78"/>
    </row>
    <row r="88" spans="1:15" s="2" customFormat="1" ht="17.25" hidden="1">
      <c r="B88" s="430" t="s">
        <v>6</v>
      </c>
      <c r="C88" s="431"/>
      <c r="D88" s="431"/>
      <c r="E88" s="523" t="str">
        <f>+'Ekamut-caxs'!D71</f>
        <v>Գոհար Ստեփանյան</v>
      </c>
      <c r="F88" s="523"/>
      <c r="G88" s="292"/>
      <c r="H88" s="73"/>
      <c r="I88" s="261"/>
      <c r="J88" s="261"/>
      <c r="K88" s="261"/>
      <c r="L88" s="78"/>
    </row>
    <row r="89" spans="1:15" s="2" customFormat="1" hidden="1">
      <c r="B89" s="260"/>
      <c r="E89" s="524" t="s">
        <v>90</v>
      </c>
      <c r="F89" s="524"/>
      <c r="G89" s="423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4" customFormat="1" ht="110.25" customHeight="1">
      <c r="B91" s="425" t="s">
        <v>194</v>
      </c>
      <c r="C91" s="527"/>
      <c r="D91" s="527"/>
      <c r="E91" s="427" t="s">
        <v>210</v>
      </c>
      <c r="G91" s="427"/>
      <c r="H91" s="432"/>
    </row>
    <row r="92" spans="1:15" s="70" customFormat="1" ht="17.25">
      <c r="B92" s="276"/>
      <c r="H92" s="93"/>
      <c r="I92" s="68"/>
      <c r="J92" s="68"/>
      <c r="K92" s="68"/>
      <c r="L92" s="78"/>
    </row>
    <row r="93" spans="1:15" s="70" customFormat="1" ht="17.25">
      <c r="B93" s="276"/>
      <c r="H93" s="93"/>
      <c r="I93" s="68"/>
      <c r="J93" s="68"/>
      <c r="K93" s="68"/>
      <c r="L93" s="78"/>
    </row>
    <row r="94" spans="1:15" s="70" customFormat="1" ht="17.25">
      <c r="B94" s="276"/>
      <c r="H94" s="93"/>
      <c r="I94" s="65"/>
      <c r="J94" s="65"/>
      <c r="K94" s="65"/>
      <c r="L94" s="78"/>
    </row>
    <row r="95" spans="1:15" s="70" customFormat="1" ht="17.25">
      <c r="B95" s="276"/>
      <c r="H95" s="93"/>
      <c r="I95" s="65"/>
      <c r="J95" s="65"/>
      <c r="K95" s="65"/>
      <c r="L95" s="78"/>
    </row>
    <row r="96" spans="1:15" s="70" customFormat="1" ht="17.25">
      <c r="B96" s="276"/>
      <c r="H96" s="93"/>
      <c r="I96" s="65"/>
      <c r="J96" s="65"/>
      <c r="K96" s="65"/>
      <c r="L96" s="78"/>
    </row>
    <row r="97" spans="2:12" s="70" customFormat="1" ht="17.25">
      <c r="B97" s="276"/>
      <c r="H97" s="93"/>
      <c r="I97" s="6"/>
      <c r="J97" s="6"/>
      <c r="K97" s="6"/>
      <c r="L97" s="78"/>
    </row>
    <row r="98" spans="2:12" s="70" customFormat="1">
      <c r="B98" s="276"/>
      <c r="H98" s="93"/>
      <c r="I98" s="2"/>
      <c r="J98" s="2"/>
      <c r="K98" s="2"/>
      <c r="L98" s="78"/>
    </row>
    <row r="99" spans="2:12" s="70" customFormat="1">
      <c r="B99" s="276"/>
      <c r="H99" s="93"/>
      <c r="I99" s="2"/>
      <c r="J99" s="2"/>
      <c r="K99" s="2"/>
      <c r="L99" s="78"/>
    </row>
    <row r="100" spans="2:12" s="70" customFormat="1">
      <c r="B100" s="276"/>
      <c r="H100" s="93"/>
      <c r="I100" s="2"/>
      <c r="J100" s="2"/>
      <c r="K100" s="2"/>
      <c r="L100" s="78"/>
    </row>
    <row r="101" spans="2:12" s="70" customFormat="1">
      <c r="B101" s="276"/>
      <c r="H101" s="93"/>
      <c r="I101" s="2"/>
      <c r="J101" s="2"/>
      <c r="K101" s="2"/>
      <c r="L101" s="78"/>
    </row>
    <row r="102" spans="2:12" s="70" customFormat="1">
      <c r="B102" s="276"/>
      <c r="H102" s="93"/>
      <c r="I102" s="2"/>
      <c r="J102" s="2"/>
      <c r="K102" s="2"/>
      <c r="L102" s="78"/>
    </row>
    <row r="103" spans="2:12" s="70" customFormat="1" ht="17.25">
      <c r="B103" s="276"/>
      <c r="H103" s="93"/>
      <c r="I103" s="6"/>
      <c r="J103" s="6"/>
      <c r="K103" s="207"/>
      <c r="L103" s="78"/>
    </row>
    <row r="104" spans="2:12" s="70" customFormat="1">
      <c r="B104" s="276"/>
      <c r="H104" s="93"/>
      <c r="L104" s="78"/>
    </row>
    <row r="105" spans="2:12" s="70" customFormat="1">
      <c r="B105" s="276"/>
      <c r="H105" s="93"/>
      <c r="L105" s="78"/>
    </row>
    <row r="106" spans="2:12" s="70" customFormat="1">
      <c r="B106" s="276"/>
      <c r="H106" s="93"/>
      <c r="L106" s="78"/>
    </row>
    <row r="107" spans="2:12" s="70" customFormat="1">
      <c r="B107" s="276"/>
      <c r="H107" s="93"/>
      <c r="L107" s="78"/>
    </row>
    <row r="108" spans="2:12" s="70" customFormat="1">
      <c r="B108" s="276"/>
      <c r="H108" s="93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rowBreaks count="1" manualBreakCount="1">
    <brk id="48" max="6" man="1"/>
  </rowBreaks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57" zoomScaleNormal="100" zoomScaleSheetLayoutView="100" workbookViewId="0">
      <selection activeCell="C28" sqref="C28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9" t="s">
        <v>51</v>
      </c>
      <c r="B1" s="529"/>
      <c r="C1" s="529"/>
      <c r="D1" s="529"/>
      <c r="E1" s="529"/>
      <c r="F1" s="529"/>
    </row>
    <row r="2" spans="1:18" s="20" customFormat="1" ht="20.25">
      <c r="A2" s="517" t="str">
        <f>+'Ekamut-caxs'!A7:D7</f>
        <v>«Երևանի Էրեբունու շախմատի մանկապատանեկան մարզդպրոց» ՀՈԱԿ-ի</v>
      </c>
      <c r="B2" s="517"/>
      <c r="C2" s="517"/>
      <c r="D2" s="517"/>
      <c r="E2" s="517"/>
      <c r="F2" s="51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2" t="s">
        <v>219</v>
      </c>
      <c r="B3" s="532"/>
      <c r="C3" s="532"/>
      <c r="D3" s="532"/>
      <c r="E3" s="532"/>
      <c r="F3" s="53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4" t="s">
        <v>180</v>
      </c>
      <c r="D5" s="194" t="s">
        <v>181</v>
      </c>
      <c r="E5" s="60" t="s">
        <v>48</v>
      </c>
      <c r="F5" s="239" t="s">
        <v>182</v>
      </c>
      <c r="G5" s="296"/>
      <c r="H5" s="295" t="s">
        <v>201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26314.200000000004</v>
      </c>
      <c r="D6" s="226">
        <f>SUM(D7:D13,D16:D20)</f>
        <v>26402.799999999999</v>
      </c>
      <c r="E6" s="226">
        <f t="shared" ref="E6:E61" si="0">D6-C6</f>
        <v>88.599999999994907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24953.9</v>
      </c>
      <c r="D7" s="217">
        <f>+'Ekamut-caxs'!D11</f>
        <v>25080.9</v>
      </c>
      <c r="E7" s="217">
        <f>+D7-C7</f>
        <v>127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216">
        <v>1348.4</v>
      </c>
      <c r="D13" s="217">
        <f>+'Ekamut-caxs'!D17</f>
        <v>1311.1</v>
      </c>
      <c r="E13" s="217">
        <f t="shared" si="1"/>
        <v>-37.300000000000182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200">
        <v>1348.4</v>
      </c>
      <c r="D14" s="221">
        <f>+'Ekamut-caxs'!D18</f>
        <v>1311.1</v>
      </c>
      <c r="E14" s="201">
        <f t="shared" si="1"/>
        <v>-37.300000000000182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2.1</v>
      </c>
      <c r="B15" s="141" t="str">
        <f>+'Ekamut-caxs'!B19</f>
        <v xml:space="preserve">ընթացիկ </v>
      </c>
      <c r="C15" s="200">
        <v>0</v>
      </c>
      <c r="D15" s="221">
        <f>+'Ekamut-caxs'!D19</f>
        <v>0</v>
      </c>
      <c r="E15" s="201">
        <f t="shared" si="1"/>
        <v>0</v>
      </c>
      <c r="F15" s="505" t="s">
        <v>69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customHeight="1">
      <c r="A16" s="57">
        <f>+'Ekamut-caxs'!A20</f>
        <v>3</v>
      </c>
      <c r="B16" s="219" t="str">
        <f>+'Ekamut-caxs'!B20</f>
        <v>Բանկի տոկոսից</v>
      </c>
      <c r="C16" s="218">
        <v>11.9</v>
      </c>
      <c r="D16" s="217">
        <f>+'Ekamut-caxs'!D20</f>
        <v>10</v>
      </c>
      <c r="E16" s="217">
        <f t="shared" si="1"/>
        <v>-1.9000000000000004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4</v>
      </c>
      <c r="B17" s="219" t="str">
        <f>+'Ekamut-caxs'!B21</f>
        <v>Սուբսիդիա ջրամատակարարման գծով</v>
      </c>
      <c r="C17" s="218"/>
      <c r="D17" s="217">
        <v>0.8</v>
      </c>
      <c r="E17" s="217">
        <f>+D17-C17</f>
        <v>0.8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 t="str">
        <f>+'Ekamut-caxs'!F24</f>
        <v>նոր տողեր ավելացնել 24 և 25 տողերի միջև</v>
      </c>
    </row>
    <row r="21" spans="1:18" s="20" customFormat="1" ht="29.25" customHeight="1">
      <c r="A21" s="58" t="s">
        <v>11</v>
      </c>
      <c r="B21" s="56" t="s">
        <v>119</v>
      </c>
      <c r="C21" s="400">
        <f>SUM(C22,C26:C31,C35:C57,C59:C60)</f>
        <v>26314.199999999997</v>
      </c>
      <c r="D21" s="227">
        <f>SUM(D22,D26:D31,D35:D57,D59:D60)</f>
        <v>26402.799999999996</v>
      </c>
      <c r="E21" s="226">
        <f t="shared" si="0"/>
        <v>88.599999999998545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23305.7</v>
      </c>
      <c r="D22" s="220">
        <f>+'Ekamut-caxs'!D28</f>
        <v>23176.2</v>
      </c>
      <c r="E22" s="217">
        <f t="shared" ref="E22:E60" si="2">+D22-C22</f>
        <v>-129.5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>
        <v>0</v>
      </c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30.75" hidden="1" customHeight="1">
      <c r="A24" s="26">
        <f>+'Ekamut-caxs'!A30</f>
        <v>1.2000000000000002</v>
      </c>
      <c r="B24" s="283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3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304.39999999999998</v>
      </c>
      <c r="D26" s="220">
        <f>+'Ekamut-caxs'!D32</f>
        <v>274.89999999999998</v>
      </c>
      <c r="E26" s="217">
        <f t="shared" si="2"/>
        <v>-29.5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140.69999999999999</v>
      </c>
      <c r="D27" s="220">
        <f>+'Ekamut-caxs'!D33</f>
        <v>144.1</v>
      </c>
      <c r="E27" s="217">
        <f t="shared" si="2"/>
        <v>3.4000000000000057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27.6</v>
      </c>
      <c r="D28" s="220">
        <f>+'Ekamut-caxs'!D34</f>
        <v>29.6</v>
      </c>
      <c r="E28" s="217">
        <f t="shared" si="2"/>
        <v>2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9" t="str">
        <f>+'Ekamut-caxs'!B35</f>
        <v>Աղբահանության գծով</v>
      </c>
      <c r="C29" s="218">
        <v>19.7</v>
      </c>
      <c r="D29" s="220">
        <f>+'Ekamut-caxs'!D35</f>
        <v>19.7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Կապի գծով, որից`</v>
      </c>
      <c r="C31" s="218">
        <v>141.6</v>
      </c>
      <c r="D31" s="220">
        <f>+'Ekamut-caxs'!D37</f>
        <v>141.6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6.1</v>
      </c>
      <c r="B32" s="271" t="str">
        <f>+'Ekamut-caxs'!B38</f>
        <v>բաժանորդային վճար</v>
      </c>
      <c r="C32" s="200">
        <v>57.6</v>
      </c>
      <c r="D32" s="221">
        <f>+'Ekamut-caxs'!D38</f>
        <v>57.6</v>
      </c>
      <c r="E32" s="201">
        <f t="shared" si="2"/>
        <v>0</v>
      </c>
      <c r="F32" s="202" t="s">
        <v>298</v>
      </c>
    </row>
    <row r="33" spans="1:18" ht="21" hidden="1" customHeight="1">
      <c r="A33" s="25">
        <f>+'Ekamut-caxs'!A39</f>
        <v>6.1999999999999993</v>
      </c>
      <c r="B33" s="271" t="str">
        <f>+'Ekamut-caxs'!B39</f>
        <v>րոպեավճար</v>
      </c>
      <c r="C33" s="200"/>
      <c r="D33" s="221">
        <f>+'Ekamut-caxs'!D39</f>
        <v>0</v>
      </c>
      <c r="E33" s="201">
        <f t="shared" si="2"/>
        <v>0</v>
      </c>
      <c r="F33" s="202"/>
    </row>
    <row r="34" spans="1:18" ht="21" customHeight="1">
      <c r="A34" s="25">
        <f>+'Ekamut-caxs'!A40</f>
        <v>6.2</v>
      </c>
      <c r="B34" s="271" t="str">
        <f>+'Ekamut-caxs'!B40</f>
        <v>ինտերնետ կապ</v>
      </c>
      <c r="C34" s="200">
        <v>84</v>
      </c>
      <c r="D34" s="221">
        <f>+'Ekamut-caxs'!D40</f>
        <v>84</v>
      </c>
      <c r="E34" s="201">
        <f t="shared" si="2"/>
        <v>0</v>
      </c>
      <c r="F34" s="202" t="s">
        <v>297</v>
      </c>
    </row>
    <row r="35" spans="1:18" s="55" customFormat="1" ht="21" hidden="1" customHeight="1">
      <c r="A35" s="57">
        <f>+'Ekamut-caxs'!A41</f>
        <v>7</v>
      </c>
      <c r="B35" s="219" t="str">
        <f>+'Ekamut-caxs'!B41</f>
        <v>Բանկային ծառայության գծով</v>
      </c>
      <c r="C35" s="218"/>
      <c r="D35" s="220">
        <f>+'Ekamut-caxs'!D41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7</v>
      </c>
      <c r="B36" s="219" t="str">
        <f>+'Ekamut-caxs'!B42</f>
        <v>Տնտեսական ապրանքների գծով</v>
      </c>
      <c r="C36" s="218">
        <v>256.10000000000002</v>
      </c>
      <c r="D36" s="220">
        <f>+'Ekamut-caxs'!D42</f>
        <v>214.4</v>
      </c>
      <c r="E36" s="217">
        <f t="shared" si="2"/>
        <v>-41.700000000000017</v>
      </c>
      <c r="F36" s="500" t="s">
        <v>285</v>
      </c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Գրասենյակային ապրանքների գծով</v>
      </c>
      <c r="C37" s="218">
        <v>117.5</v>
      </c>
      <c r="D37" s="220">
        <f>+'Ekamut-caxs'!D43</f>
        <v>150</v>
      </c>
      <c r="E37" s="217">
        <f t="shared" si="2"/>
        <v>32.5</v>
      </c>
      <c r="F37" s="500" t="s">
        <v>286</v>
      </c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36" customHeight="1">
      <c r="A38" s="57">
        <f>+'Ekamut-caxs'!A44</f>
        <v>9</v>
      </c>
      <c r="B38" s="219" t="str">
        <f>+'Ekamut-caxs'!B44</f>
        <v>Փոքրարժեք կամ արագամաշ առարկաների գծով</v>
      </c>
      <c r="C38" s="218">
        <v>123.1</v>
      </c>
      <c r="D38" s="220">
        <f>+'Ekamut-caxs'!D44</f>
        <v>81.599999999999994</v>
      </c>
      <c r="E38" s="217">
        <f t="shared" si="2"/>
        <v>-41.5</v>
      </c>
      <c r="F38" s="495" t="s">
        <v>280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10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10</v>
      </c>
      <c r="B40" s="219" t="str">
        <f>+'Ekamut-caxs'!B46</f>
        <v>Դեղորայքի գծով</v>
      </c>
      <c r="C40" s="218">
        <v>27.7</v>
      </c>
      <c r="D40" s="220">
        <f>+'Ekamut-caxs'!D46</f>
        <v>25</v>
      </c>
      <c r="E40" s="217">
        <f t="shared" si="2"/>
        <v>-2.6999999999999993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11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11</v>
      </c>
      <c r="B42" s="219" t="str">
        <f>+'Ekamut-caxs'!B48</f>
        <v>Ընթացիկ վերանորոգման գծով</v>
      </c>
      <c r="C42" s="216">
        <v>91</v>
      </c>
      <c r="D42" s="220">
        <f>+'Ekamut-caxs'!D48</f>
        <v>495.2</v>
      </c>
      <c r="E42" s="217">
        <f t="shared" si="2"/>
        <v>404.2</v>
      </c>
      <c r="F42" s="499" t="s">
        <v>284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12</v>
      </c>
      <c r="B43" s="219" t="str">
        <f>+'Ekamut-caxs'!B49</f>
        <v>Ջեռուցման համակարգի սպասարկման գծով</v>
      </c>
      <c r="C43" s="216">
        <v>53.8</v>
      </c>
      <c r="D43" s="220">
        <f>+'Ekamut-caxs'!D49</f>
        <v>53.8</v>
      </c>
      <c r="E43" s="217">
        <f t="shared" si="2"/>
        <v>0</v>
      </c>
      <c r="F43" s="500" t="s">
        <v>296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13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14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13</v>
      </c>
      <c r="B46" s="219" t="str">
        <f>+'Ekamut-caxs'!B52</f>
        <v>Գնումների համակարգողի ծառայության գծով</v>
      </c>
      <c r="C46" s="218">
        <v>40</v>
      </c>
      <c r="D46" s="220">
        <f>+'Ekamut-caxs'!D52</f>
        <v>60</v>
      </c>
      <c r="E46" s="217">
        <f t="shared" si="2"/>
        <v>20</v>
      </c>
      <c r="F46" s="500" t="s">
        <v>295</v>
      </c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14</v>
      </c>
      <c r="B47" s="219" t="str">
        <f>+'Ekamut-caxs'!B53</f>
        <v>Համակարգիչների տեխնիկական սպասարկման գծով</v>
      </c>
      <c r="C47" s="218">
        <v>31</v>
      </c>
      <c r="D47" s="220">
        <f>+'Ekamut-caxs'!D53</f>
        <v>28</v>
      </c>
      <c r="E47" s="217">
        <f t="shared" si="2"/>
        <v>-3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15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117</v>
      </c>
      <c r="E48" s="217">
        <f t="shared" si="2"/>
        <v>22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16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17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18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19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20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f>+'Ekamut-caxs'!A60</f>
        <v>17</v>
      </c>
      <c r="B54" s="219" t="str">
        <f>+'Ekamut-caxs'!B60</f>
        <v>Տպագրական ծառայությունների գծով</v>
      </c>
      <c r="C54" s="216">
        <v>0</v>
      </c>
      <c r="D54" s="220">
        <f>+'Ekamut-caxs'!D60</f>
        <v>20</v>
      </c>
      <c r="E54" s="217">
        <f t="shared" si="2"/>
        <v>20</v>
      </c>
      <c r="F54" s="500" t="s">
        <v>293</v>
      </c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f>+'Ekamut-caxs'!A61</f>
        <v>18</v>
      </c>
      <c r="B55" s="240" t="str">
        <f>+'Ekamut-caxs'!B61</f>
        <v>Մաքուր ջրի գծով</v>
      </c>
      <c r="C55" s="216">
        <v>56.8</v>
      </c>
      <c r="D55" s="218">
        <f>+'Ekamut-caxs'!D61</f>
        <v>57.6</v>
      </c>
      <c r="E55" s="216">
        <f t="shared" si="2"/>
        <v>0.80000000000000426</v>
      </c>
      <c r="F55" s="216"/>
      <c r="G55" s="300" t="s">
        <v>249</v>
      </c>
    </row>
    <row r="56" spans="1:18" s="54" customFormat="1" ht="21" hidden="1" customHeight="1">
      <c r="A56" s="57">
        <f>+'Ekamut-caxs'!A62</f>
        <v>19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f>+'Ekamut-caxs'!A63</f>
        <v>19</v>
      </c>
      <c r="B57" s="219" t="str">
        <f>+'Ekamut-caxs'!B63</f>
        <v>Հիմնական միջոցների մաշվածության գծով, որից՝</v>
      </c>
      <c r="C57" s="216">
        <v>1479.5</v>
      </c>
      <c r="D57" s="220">
        <f>+'Ekamut-caxs'!D63</f>
        <v>1311.1</v>
      </c>
      <c r="E57" s="217">
        <f t="shared" si="2"/>
        <v>-168.40000000000009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f>+'Ekamut-caxs'!A64</f>
        <v>19.100000000000001</v>
      </c>
      <c r="B58" s="284" t="str">
        <f>+'Ekamut-caxs'!B64</f>
        <v>պայմանով (անհատույց) ստացված</v>
      </c>
      <c r="C58" s="202">
        <v>1348.4</v>
      </c>
      <c r="D58" s="221">
        <f>+'Ekamut-caxs'!D64</f>
        <v>1311.1</v>
      </c>
      <c r="E58" s="201">
        <f t="shared" si="2"/>
        <v>-37.300000000000182</v>
      </c>
      <c r="F58" s="202"/>
      <c r="G58" s="136"/>
    </row>
    <row r="59" spans="1:18" s="55" customFormat="1" ht="21" hidden="1" customHeight="1">
      <c r="A59" s="57">
        <f>+'Ekamut-caxs'!A65</f>
        <v>20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20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5" t="s">
        <v>76</v>
      </c>
      <c r="C61" s="244">
        <f>C6-C21</f>
        <v>0</v>
      </c>
      <c r="D61" s="226">
        <f>D6-D21</f>
        <v>0</v>
      </c>
      <c r="E61" s="226">
        <f t="shared" si="0"/>
        <v>0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6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7" t="s">
        <v>2</v>
      </c>
      <c r="C63" s="22"/>
      <c r="D63" s="531" t="str">
        <f>+'Ekamut-caxs'!D69</f>
        <v>Արմենակ Եղիազարյան</v>
      </c>
      <c r="E63" s="531"/>
      <c r="F63" s="103"/>
    </row>
    <row r="64" spans="1:18" ht="9.75" customHeight="1">
      <c r="B64" s="288"/>
      <c r="D64" s="530" t="s">
        <v>5</v>
      </c>
      <c r="E64" s="530"/>
      <c r="F64" s="238"/>
    </row>
    <row r="65" spans="1:6" ht="24.75" customHeight="1">
      <c r="B65" s="287" t="s">
        <v>6</v>
      </c>
      <c r="C65" s="22"/>
      <c r="D65" s="531" t="str">
        <f>+'Ekamut-caxs'!D71</f>
        <v>Գոհար Ստեփանյան</v>
      </c>
      <c r="E65" s="531"/>
      <c r="F65" s="103"/>
    </row>
    <row r="66" spans="1:6" ht="11.25" customHeight="1">
      <c r="D66" s="530" t="s">
        <v>5</v>
      </c>
      <c r="E66" s="530"/>
      <c r="F66" s="238"/>
    </row>
    <row r="67" spans="1:6" s="17" customFormat="1">
      <c r="A67" s="22"/>
      <c r="B67" s="282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mlmLCigXD/ytvCIEcHgKHOrnczAxcCIOKDSwDwT73S19rp6S4HGsZGixVwh98Cw9I6G6OaAmpVlLDto/Bk7WGQ==" saltValue="yXIjaqPpRW/uigKBUK0Pp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0" zoomScaleNormal="100" zoomScaleSheetLayoutView="100" workbookViewId="0">
      <selection activeCell="C28" sqref="C28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9" t="s">
        <v>77</v>
      </c>
      <c r="B1" s="529"/>
      <c r="C1" s="529"/>
      <c r="D1" s="529"/>
      <c r="E1" s="529"/>
      <c r="F1" s="529"/>
    </row>
    <row r="2" spans="1:20" s="20" customFormat="1" ht="20.25">
      <c r="A2" s="517" t="str">
        <f>+'Ekamut-caxs'!A7:D7</f>
        <v>«Երևանի Էրեբունու շախմատի մանկապատանեկան մարզդպրոց» ՀՈԱԿ-ի</v>
      </c>
      <c r="B2" s="517"/>
      <c r="C2" s="517"/>
      <c r="D2" s="517"/>
      <c r="E2" s="517"/>
      <c r="F2" s="51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2" t="s">
        <v>220</v>
      </c>
      <c r="B3" s="532"/>
      <c r="C3" s="532"/>
      <c r="D3" s="532"/>
      <c r="E3" s="532"/>
      <c r="F3" s="53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180</v>
      </c>
      <c r="D5" s="194" t="s">
        <v>181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5" t="s">
        <v>201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406.9</v>
      </c>
      <c r="D6" s="213">
        <f>+C78</f>
        <v>398.60000000000946</v>
      </c>
      <c r="E6" s="213">
        <f>D6-C6</f>
        <v>-8.2999999999905185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25095.200000000004</v>
      </c>
      <c r="D7" s="213">
        <f>SUM(D8:D17)</f>
        <v>25090.9</v>
      </c>
      <c r="E7" s="213">
        <f>D7-C7</f>
        <v>-4.3000000000029104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0" t="str">
        <f>+'Dramakan hosqer'!B14</f>
        <v>Սուբսիդիայից</v>
      </c>
      <c r="C8" s="210">
        <v>25080.9</v>
      </c>
      <c r="D8" s="210">
        <f>+'Dramakan hosqer'!F14</f>
        <v>25080.9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0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0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0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0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0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0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f>+'Dramakan hosqer'!A21</f>
        <v>2</v>
      </c>
      <c r="B15" s="270" t="str">
        <f>+'Dramakan hosqer'!B21</f>
        <v>Բանկի տոկոսից</v>
      </c>
      <c r="C15" s="210">
        <v>11.9</v>
      </c>
      <c r="D15" s="210">
        <f>+'Dramakan hosqer'!F21</f>
        <v>10</v>
      </c>
      <c r="E15" s="210">
        <f t="shared" si="0"/>
        <v>-1.9000000000000004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>
      <c r="A16" s="57">
        <f>+'Dramakan hosqer'!A22</f>
        <v>3</v>
      </c>
      <c r="B16" s="272" t="str">
        <f>+'Dramakan hosqer'!B22</f>
        <v>Այլ մուտքեր</v>
      </c>
      <c r="C16" s="210">
        <v>2.4</v>
      </c>
      <c r="D16" s="210">
        <f>+'Dramakan hosqer'!F22</f>
        <v>0</v>
      </c>
      <c r="E16" s="210">
        <f t="shared" si="0"/>
        <v>-2.4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4</v>
      </c>
      <c r="B17" s="272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2" t="s">
        <v>31</v>
      </c>
      <c r="B18" s="323" t="s">
        <v>79</v>
      </c>
      <c r="C18" s="203">
        <f>+C19+C60+C73</f>
        <v>25103.499999999996</v>
      </c>
      <c r="D18" s="203">
        <f>+D19+D60+D73</f>
        <v>25438</v>
      </c>
      <c r="E18" s="203">
        <f>+E19+E60+E73</f>
        <v>334.50000000000216</v>
      </c>
      <c r="F18" s="203"/>
      <c r="G18" s="265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SUM(C20,C23:C29,C34:C55,C58:C59)</f>
        <v>24854.699999999997</v>
      </c>
      <c r="D19" s="213">
        <f>SUM(D20,D23:D29,D33:D55,D58:D59)</f>
        <v>25174.3</v>
      </c>
      <c r="E19" s="213">
        <f>SUM(E20,E23:E28,E32:E55,E58:E59)</f>
        <v>319.60000000000218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23308.1</v>
      </c>
      <c r="D20" s="210">
        <f>+'Dramakan hosqer'!F26</f>
        <v>23176.2</v>
      </c>
      <c r="E20" s="210">
        <f>+D20-C20</f>
        <v>-131.89999999999782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1" t="str">
        <f>+'Dramakan hosqer'!B27</f>
        <v>լրավճար վճարովի ծառայության գծով</v>
      </c>
      <c r="C21" s="204">
        <v>0</v>
      </c>
      <c r="D21" s="204">
        <f>+'Dramakan hosqer'!F27</f>
        <v>0</v>
      </c>
      <c r="E21" s="204">
        <f t="shared" ref="E21:E56" si="1">+D21-C21</f>
        <v>0</v>
      </c>
      <c r="F21" s="204"/>
    </row>
    <row r="22" spans="1:20" hidden="1">
      <c r="A22" s="25">
        <f>+'Dramakan hosqer'!A28</f>
        <v>1.2000000000000002</v>
      </c>
      <c r="B22" s="273" t="str">
        <f>+'Dramakan hosqer'!B28</f>
        <v>պարգևատրման գծով</v>
      </c>
      <c r="C22" s="204"/>
      <c r="D22" s="204">
        <f>+'Dramakan hosqer'!F28</f>
        <v>0</v>
      </c>
      <c r="E22" s="204">
        <f t="shared" si="1"/>
        <v>0</v>
      </c>
      <c r="F22" s="204"/>
    </row>
    <row r="23" spans="1:20" hidden="1">
      <c r="A23" s="25">
        <f>+'Dramakan hosqer'!A29</f>
        <v>1.3000000000000003</v>
      </c>
      <c r="B23" s="271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210">
        <v>241.2</v>
      </c>
      <c r="D24" s="210">
        <f>+'Dramakan hosqer'!F30</f>
        <v>274.89999999999998</v>
      </c>
      <c r="E24" s="210">
        <f t="shared" si="1"/>
        <v>33.699999999999989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125.6</v>
      </c>
      <c r="D25" s="210">
        <f>+'Dramakan hosqer'!F31</f>
        <v>144.1</v>
      </c>
      <c r="E25" s="210">
        <f t="shared" si="1"/>
        <v>18.5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22.5</v>
      </c>
      <c r="D26" s="210">
        <f>+'Dramakan hosqer'!F32</f>
        <v>28.8</v>
      </c>
      <c r="E26" s="210">
        <f t="shared" si="1"/>
        <v>6.3000000000000007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219" t="str">
        <f>+'Dramakan hosqer'!B33</f>
        <v>Աղբահանության գծով</v>
      </c>
      <c r="C27" s="210">
        <v>19.7</v>
      </c>
      <c r="D27" s="210">
        <f>+'Dramakan hosqer'!F33</f>
        <v>19.7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6</v>
      </c>
      <c r="B29" s="219" t="str">
        <f>+'Dramakan hosqer'!B35</f>
        <v>Կապի գծով, որից`</v>
      </c>
      <c r="C29" s="211">
        <f>SUM(C30:C32)</f>
        <v>141.6</v>
      </c>
      <c r="D29" s="211">
        <f>+'Dramakan hosqer'!F35</f>
        <v>141.6</v>
      </c>
      <c r="E29" s="211">
        <f t="shared" si="1"/>
        <v>0</v>
      </c>
      <c r="F29" s="501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6.1</v>
      </c>
      <c r="B30" s="271" t="str">
        <f>+'Dramakan hosqer'!B36</f>
        <v>բաժանորդային վճար</v>
      </c>
      <c r="C30" s="204">
        <v>57.6</v>
      </c>
      <c r="D30" s="204">
        <f>+'Dramakan hosqer'!F36</f>
        <v>57.6</v>
      </c>
      <c r="E30" s="204">
        <f t="shared" si="1"/>
        <v>0</v>
      </c>
      <c r="F30" s="501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24</v>
      </c>
      <c r="B31" s="271" t="str">
        <f>+'Dramakan hosqer'!B37</f>
        <v>րոպեավճար</v>
      </c>
      <c r="C31" s="204"/>
      <c r="D31" s="204">
        <f>+'Dramakan hosqer'!F37</f>
        <v>0</v>
      </c>
      <c r="E31" s="204">
        <f t="shared" si="1"/>
        <v>0</v>
      </c>
      <c r="F31" s="204"/>
      <c r="I31" s="116"/>
    </row>
    <row r="32" spans="1:20">
      <c r="A32" s="25">
        <f>+'Dramakan hosqer'!A38</f>
        <v>6.2</v>
      </c>
      <c r="B32" s="271" t="str">
        <f>+'Dramakan hosqer'!B38</f>
        <v>ինտերնետ կապ</v>
      </c>
      <c r="C32" s="204">
        <v>84</v>
      </c>
      <c r="D32" s="204">
        <f>+'Dramakan hosqer'!F38</f>
        <v>84</v>
      </c>
      <c r="E32" s="204">
        <f t="shared" si="1"/>
        <v>0</v>
      </c>
      <c r="F32" s="204"/>
      <c r="I32" s="116"/>
    </row>
    <row r="33" spans="1:20" s="55" customFormat="1" ht="17.25" hidden="1">
      <c r="A33" s="57">
        <f>+'Dramakan hosqer'!A39</f>
        <v>7</v>
      </c>
      <c r="B33" s="219" t="str">
        <f>+'Dramakan hosqer'!B39</f>
        <v>Բանկային ծառայության գծով</v>
      </c>
      <c r="C33" s="210"/>
      <c r="D33" s="210">
        <f>+'Dramakan hosqer'!F39</f>
        <v>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25.5">
      <c r="A34" s="57">
        <f>+'Dramakan hosqer'!A40</f>
        <v>7</v>
      </c>
      <c r="B34" s="219" t="str">
        <f>+'Dramakan hosqer'!B40</f>
        <v>Տնտեսական ապրանքների գծով</v>
      </c>
      <c r="C34" s="210">
        <v>219.9</v>
      </c>
      <c r="D34" s="210">
        <f>+'Dramakan hosqer'!F40</f>
        <v>214.4</v>
      </c>
      <c r="E34" s="210">
        <f t="shared" si="1"/>
        <v>-5.5</v>
      </c>
      <c r="F34" s="502" t="s">
        <v>289</v>
      </c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25.5">
      <c r="A35" s="57">
        <f>+'Dramakan hosqer'!A41</f>
        <v>8</v>
      </c>
      <c r="B35" s="219" t="str">
        <f>+'Dramakan hosqer'!B41</f>
        <v>Գրասենյակային ապրանքների գծով</v>
      </c>
      <c r="C35" s="210">
        <v>159.9</v>
      </c>
      <c r="D35" s="210">
        <f>+'Dramakan hosqer'!F41</f>
        <v>150</v>
      </c>
      <c r="E35" s="210">
        <f t="shared" si="1"/>
        <v>-9.9000000000000057</v>
      </c>
      <c r="F35" s="502" t="s">
        <v>290</v>
      </c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25.5">
      <c r="A36" s="57">
        <f>+'Dramakan hosqer'!A42</f>
        <v>9</v>
      </c>
      <c r="B36" s="219" t="str">
        <f>+'Dramakan hosqer'!B42</f>
        <v>Փոքրարժեք կամ արագամաշ առարկաների գծով</v>
      </c>
      <c r="C36" s="210">
        <v>141.30000000000001</v>
      </c>
      <c r="D36" s="210">
        <f>+'Dramakan hosqer'!F42</f>
        <v>81.599999999999994</v>
      </c>
      <c r="E36" s="210">
        <f t="shared" si="1"/>
        <v>-59.700000000000017</v>
      </c>
      <c r="F36" s="502" t="s">
        <v>291</v>
      </c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10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10</v>
      </c>
      <c r="B38" s="219" t="str">
        <f>+'Dramakan hosqer'!B44</f>
        <v>Դեղորայքի գծով</v>
      </c>
      <c r="C38" s="210">
        <v>10</v>
      </c>
      <c r="D38" s="210">
        <f>+'Dramakan hosqer'!F44</f>
        <v>25</v>
      </c>
      <c r="E38" s="210">
        <f t="shared" si="1"/>
        <v>15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27">
      <c r="A40" s="57">
        <f>+'Dramakan hosqer'!A46</f>
        <v>11</v>
      </c>
      <c r="B40" s="219" t="str">
        <f>+'Dramakan hosqer'!B46</f>
        <v>Ընթացիկ վերանորոգման գծով</v>
      </c>
      <c r="C40" s="210">
        <v>91</v>
      </c>
      <c r="D40" s="210">
        <f>+'Dramakan hosqer'!F46</f>
        <v>495.2</v>
      </c>
      <c r="E40" s="210">
        <f t="shared" si="1"/>
        <v>404.2</v>
      </c>
      <c r="F40" s="503" t="s">
        <v>284</v>
      </c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12</v>
      </c>
      <c r="B41" s="219" t="str">
        <f>+'Dramakan hosqer'!B47</f>
        <v>Ջեռուցման համակարգի սպասարկման գծով</v>
      </c>
      <c r="C41" s="210">
        <v>53.8</v>
      </c>
      <c r="D41" s="210">
        <f>+'Dramakan hosqer'!F47</f>
        <v>53.8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14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hosqer'!A50</f>
        <v>13</v>
      </c>
      <c r="B44" s="219" t="str">
        <f>+'Dramakan hosqer'!B50</f>
        <v>Գնումների համակարգողի ծառայության գծով</v>
      </c>
      <c r="C44" s="210">
        <v>40</v>
      </c>
      <c r="D44" s="210">
        <f>+'Dramakan hosqer'!F50</f>
        <v>60</v>
      </c>
      <c r="E44" s="210">
        <f t="shared" si="1"/>
        <v>20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f>+'Dramakan hosqer'!A51</f>
        <v>14</v>
      </c>
      <c r="B45" s="219" t="str">
        <f>+'Dramakan hosqer'!B51</f>
        <v>Համակարգիչների տեխնիկական սպասարկման գծով</v>
      </c>
      <c r="C45" s="210">
        <v>31</v>
      </c>
      <c r="D45" s="210">
        <f>+'Dramakan hosqer'!F51</f>
        <v>28</v>
      </c>
      <c r="E45" s="210">
        <f t="shared" si="1"/>
        <v>-3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f>+'Dramakan hosqer'!A52</f>
        <v>15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f>+'Dramakan hosqer'!A53</f>
        <v>16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17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18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19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20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25.5">
      <c r="A52" s="57">
        <f>+'Dramakan hosqer'!A58</f>
        <v>17</v>
      </c>
      <c r="B52" s="219" t="str">
        <f>+'Dramakan hosqer'!B58</f>
        <v>Տպագրական ծառայությունների գծով</v>
      </c>
      <c r="C52" s="210">
        <v>0</v>
      </c>
      <c r="D52" s="210">
        <f>+'Dramakan hosqer'!F58</f>
        <v>20</v>
      </c>
      <c r="E52" s="210">
        <f t="shared" si="1"/>
        <v>20</v>
      </c>
      <c r="F52" s="502" t="s">
        <v>292</v>
      </c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f>+'Dramakan hosqer'!A59</f>
        <v>18</v>
      </c>
      <c r="B53" s="240" t="str">
        <f>+'Dramakan hosqer'!B59</f>
        <v>Մաքուր ջրի գծով</v>
      </c>
      <c r="C53" s="210">
        <v>56.8</v>
      </c>
      <c r="D53" s="210">
        <f>+'Dramakan hosqer'!F59</f>
        <v>57.6</v>
      </c>
      <c r="E53" s="210">
        <f t="shared" si="1"/>
        <v>0.80000000000000426</v>
      </c>
      <c r="F53" s="501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494" customFormat="1" ht="17.25" hidden="1">
      <c r="A54" s="488">
        <f>+'Dramakan hosqer'!A60</f>
        <v>19</v>
      </c>
      <c r="B54" s="489"/>
      <c r="C54" s="490"/>
      <c r="D54" s="490">
        <f>+'Dramakan hosqer'!F60</f>
        <v>0</v>
      </c>
      <c r="E54" s="490">
        <f t="shared" si="1"/>
        <v>0</v>
      </c>
      <c r="F54" s="490"/>
      <c r="G54" s="491" t="s">
        <v>192</v>
      </c>
      <c r="H54" s="492"/>
      <c r="I54" s="492"/>
      <c r="J54" s="492"/>
      <c r="K54" s="492"/>
      <c r="L54" s="492"/>
      <c r="M54" s="492"/>
      <c r="N54" s="493"/>
      <c r="O54" s="493"/>
      <c r="P54" s="493"/>
      <c r="Q54" s="493"/>
      <c r="R54" s="493"/>
      <c r="S54" s="493"/>
      <c r="T54" s="493"/>
    </row>
    <row r="55" spans="1:20" s="55" customFormat="1" ht="17.25" hidden="1">
      <c r="A55" s="57">
        <f>+'Dramakan hosqer'!A61</f>
        <v>20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5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20.100000000000001</v>
      </c>
      <c r="B56" s="279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20.200000000000003</v>
      </c>
      <c r="B57" s="279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2">
        <f>+'Dramakan hosqer'!A64</f>
        <v>19</v>
      </c>
      <c r="B58" s="403" t="str">
        <f>+'Dramakan hosqer'!B64</f>
        <v>Կրեդիտորական պարտքի մարման գծով</v>
      </c>
      <c r="C58" s="404">
        <v>94.3</v>
      </c>
      <c r="D58" s="404">
        <f>+'Dramakan hosqer'!F64</f>
        <v>83.399999999999991</v>
      </c>
      <c r="E58" s="404">
        <f t="shared" ref="E58:E59" si="3">+D58-C58</f>
        <v>-10.900000000000006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2">
        <f>+'Dramakan hosqer'!A65</f>
        <v>20</v>
      </c>
      <c r="B59" s="403" t="str">
        <f>+'Dramakan hosqer'!B65</f>
        <v>Այլ արտահոսքերի գծով</v>
      </c>
      <c r="C59" s="404"/>
      <c r="D59" s="404">
        <f>+'Dramakan hosqer'!F65</f>
        <v>0</v>
      </c>
      <c r="E59" s="404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248.8</v>
      </c>
      <c r="D60" s="213">
        <f>+D61+D69</f>
        <v>130</v>
      </c>
      <c r="E60" s="213">
        <f t="shared" ref="E60" si="4">D60-C60</f>
        <v>-118.80000000000001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5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248.8</v>
      </c>
      <c r="D61" s="213">
        <f>SUM(D62:D68)</f>
        <v>130</v>
      </c>
      <c r="E61" s="213">
        <f>+D61-C61</f>
        <v>-118.80000000000001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>
        <v>248.8</v>
      </c>
      <c r="D62" s="211">
        <f>+'Dramakan hosqer'!F68</f>
        <v>130</v>
      </c>
      <c r="E62" s="211">
        <f t="shared" ref="E62:E72" si="5">+D62-C62</f>
        <v>-118.80000000000001</v>
      </c>
      <c r="F62" s="210" t="s">
        <v>288</v>
      </c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248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7" customFormat="1" ht="34.5" hidden="1">
      <c r="A69" s="405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6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133.69999999999999</v>
      </c>
      <c r="E73" s="213">
        <f t="shared" ref="E73:E78" si="6">D73-C73</f>
        <v>133.69999999999999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133.69999999999999</v>
      </c>
      <c r="E74" s="210">
        <f>D74-C74</f>
        <v>133.69999999999999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4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398.60000000000946</v>
      </c>
      <c r="D78" s="213">
        <f>D6+D7-D18</f>
        <v>51.500000000010914</v>
      </c>
      <c r="E78" s="213">
        <f t="shared" si="6"/>
        <v>-347.09999999999854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0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34" t="str">
        <f>+'Ekamut-caxs'!D69</f>
        <v>Արմենակ Եղիազարյան</v>
      </c>
      <c r="E80" s="531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33" t="s">
        <v>90</v>
      </c>
      <c r="E81" s="533"/>
      <c r="F81" s="241"/>
    </row>
    <row r="82" spans="1:20" s="17" customFormat="1" ht="17.25">
      <c r="A82" s="18"/>
      <c r="B82" s="281" t="s">
        <v>6</v>
      </c>
      <c r="C82" s="18"/>
      <c r="D82" s="531" t="str">
        <f>+'Ekamut-caxs'!D71</f>
        <v>Գոհար Ստեփանյան</v>
      </c>
      <c r="E82" s="531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0"/>
      <c r="C83" s="18"/>
      <c r="D83" s="533" t="s">
        <v>90</v>
      </c>
      <c r="E83" s="533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2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CNf+3tfVpec4EJxlOY3BY8saDHmFuG1bCDBnTNHDMc1Nnvnmx92uzgelgFKVcb6zF6+QXXK/qYgG2+MIufUQ9A==" saltValue="AETZjtAnqJ/NxJtJAj7e9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64" workbookViewId="0">
      <selection activeCell="C28" sqref="C28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5" t="s">
        <v>65</v>
      </c>
      <c r="B1" s="535"/>
      <c r="C1" s="535"/>
      <c r="D1" s="535"/>
      <c r="E1" s="535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6" t="str">
        <f>+'Ekamut-caxs'!A7:D7</f>
        <v>«Երևանի Էրեբունու շախմատի մանկապատանեկան մարզդպրոց» ՀՈԱԿ-ի</v>
      </c>
      <c r="B2" s="537"/>
      <c r="C2" s="537"/>
      <c r="D2" s="537"/>
      <c r="E2" s="53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8" t="s">
        <v>127</v>
      </c>
      <c r="B3" s="538"/>
      <c r="C3" s="538"/>
      <c r="D3" s="538"/>
      <c r="E3" s="53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9" t="s">
        <v>209</v>
      </c>
      <c r="B4" s="539"/>
      <c r="C4" s="539"/>
      <c r="D4" s="539"/>
      <c r="E4" s="539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0" t="s">
        <v>132</v>
      </c>
      <c r="B7" s="541"/>
      <c r="C7" s="541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hidden="1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hidden="1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hidden="1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hidden="1" customHeight="1">
      <c r="A13" s="166">
        <v>1.5</v>
      </c>
      <c r="B13" s="168"/>
      <c r="C13" s="166" t="s">
        <v>142</v>
      </c>
      <c r="D13" s="29"/>
      <c r="E13" s="29"/>
    </row>
    <row r="14" spans="1:22" ht="18" hidden="1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hidden="1" customHeight="1">
      <c r="A15" s="166">
        <v>1.7</v>
      </c>
      <c r="B15" s="168"/>
      <c r="C15" s="166" t="s">
        <v>165</v>
      </c>
      <c r="D15" s="29"/>
      <c r="E15" s="29"/>
    </row>
    <row r="16" spans="1:22" ht="22.5" hidden="1" customHeight="1">
      <c r="A16" s="166">
        <v>1.8</v>
      </c>
      <c r="B16" s="168"/>
      <c r="C16" s="170" t="s">
        <v>164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hidden="1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hidden="1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hidden="1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hidden="1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hidden="1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hidden="1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153</v>
      </c>
      <c r="D31" s="29"/>
      <c r="E31" s="29"/>
    </row>
    <row r="32" spans="1:22" ht="21" hidden="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hidden="1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0" t="s">
        <v>157</v>
      </c>
      <c r="B35" s="541"/>
      <c r="C35" s="541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63.1</v>
      </c>
      <c r="E36" s="29" t="s">
        <v>105</v>
      </c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15.2</v>
      </c>
      <c r="E37" s="29" t="s">
        <v>105</v>
      </c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5.0999999999999996</v>
      </c>
      <c r="E38" s="29" t="s">
        <v>105</v>
      </c>
    </row>
    <row r="39" spans="1:22" ht="21" hidden="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hidden="1" customHeight="1">
      <c r="A40" s="166">
        <v>1.6</v>
      </c>
      <c r="B40" s="167" t="s">
        <v>176</v>
      </c>
      <c r="C40" s="166" t="s">
        <v>143</v>
      </c>
      <c r="D40" s="29"/>
      <c r="E40" s="29"/>
    </row>
    <row r="41" spans="1:22" ht="33.75" hidden="1" customHeight="1">
      <c r="A41" s="166">
        <v>1.7</v>
      </c>
      <c r="B41" s="168"/>
      <c r="C41" s="166" t="s">
        <v>165</v>
      </c>
      <c r="D41" s="29"/>
      <c r="E41" s="29"/>
    </row>
    <row r="42" spans="1:22" ht="23.25" hidden="1" customHeight="1">
      <c r="A42" s="166">
        <v>1.8</v>
      </c>
      <c r="B42" s="168"/>
      <c r="C42" s="170" t="s">
        <v>204</v>
      </c>
      <c r="D42" s="29"/>
      <c r="E42" s="29"/>
    </row>
    <row r="43" spans="1:22" ht="23.25" hidden="1" customHeight="1">
      <c r="A43" s="166">
        <v>1.9</v>
      </c>
      <c r="B43" s="168"/>
      <c r="C43" s="170"/>
      <c r="D43" s="29"/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hidden="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hidden="1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hidden="1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hidden="1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hidden="1" customHeight="1">
      <c r="A52" s="166">
        <v>2.8</v>
      </c>
      <c r="B52" s="168"/>
      <c r="C52" s="170" t="s">
        <v>151</v>
      </c>
      <c r="D52" s="29"/>
      <c r="E52" s="29"/>
    </row>
    <row r="53" spans="1:22" ht="33" hidden="1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hidden="1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hidden="1" customHeight="1">
      <c r="A55" s="166">
        <v>1.2</v>
      </c>
      <c r="B55" s="179"/>
      <c r="C55" s="166" t="s">
        <v>153</v>
      </c>
      <c r="D55" s="29"/>
      <c r="E55" s="166"/>
    </row>
    <row r="56" spans="1:22" ht="24.75" hidden="1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hidden="1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83.399999999999991</v>
      </c>
      <c r="E58" s="183"/>
      <c r="F58" s="258">
        <f>+D58-D54</f>
        <v>83.399999999999991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257</v>
      </c>
      <c r="C61" s="182">
        <f>+'Dramakan hosqer'!F12</f>
        <v>398.60000000000946</v>
      </c>
      <c r="D61" s="543" t="s">
        <v>160</v>
      </c>
      <c r="E61" s="544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5" t="str">
        <f>+'Ekamut-caxs'!D69</f>
        <v>Արմենակ Եղիազարյան</v>
      </c>
      <c r="E63" s="54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2" t="s">
        <v>90</v>
      </c>
      <c r="E64" s="54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5" t="str">
        <f>+'Ekamut-caxs'!D71</f>
        <v>Գոհար Ստեփանյան</v>
      </c>
      <c r="E65" s="54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2" t="s">
        <v>90</v>
      </c>
      <c r="E66" s="54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oCdHjF8QChQbVREANCWZ5cnvF7J1zDgrmzCNdm+c8xJNciI6vMWg67zT4sBjSh0OIwpC7xv9yBcOfYzhhyhLOw==" saltValue="Wjaj02P1yT8KQFdolU3nrw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C28" sqref="C2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49" t="s">
        <v>65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20" customFormat="1" ht="20.25">
      <c r="A2" s="517" t="str">
        <f>+'Ekamut-caxs'!A7:D7</f>
        <v>«Երևանի Էրեբունու շախմատի մանկապատանեկան մարզդպրոց» ՀՈԱԿ-ի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19"/>
      <c r="O2" s="19"/>
    </row>
    <row r="3" spans="1:15" ht="17.25">
      <c r="A3" s="538" t="s">
        <v>278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 thickBot="1">
      <c r="M4" s="125" t="s">
        <v>0</v>
      </c>
    </row>
    <row r="5" spans="1:15" ht="21" customHeight="1">
      <c r="A5" s="550" t="s">
        <v>200</v>
      </c>
      <c r="B5" s="550" t="s">
        <v>66</v>
      </c>
      <c r="C5" s="551" t="s">
        <v>188</v>
      </c>
      <c r="D5" s="551"/>
      <c r="E5" s="551"/>
      <c r="F5" s="551"/>
      <c r="G5" s="551"/>
      <c r="H5" s="551"/>
      <c r="I5" s="551"/>
      <c r="J5" s="551"/>
      <c r="K5" s="551"/>
      <c r="L5" s="551"/>
      <c r="M5" s="552" t="s">
        <v>126</v>
      </c>
    </row>
    <row r="6" spans="1:15" ht="146.25" customHeight="1">
      <c r="A6" s="550"/>
      <c r="B6" s="550"/>
      <c r="C6" s="236" t="s">
        <v>179</v>
      </c>
      <c r="D6" s="236" t="s">
        <v>189</v>
      </c>
      <c r="E6" s="236" t="s">
        <v>190</v>
      </c>
      <c r="F6" s="236" t="s">
        <v>125</v>
      </c>
      <c r="G6" s="236" t="s">
        <v>170</v>
      </c>
      <c r="H6" s="236" t="s">
        <v>169</v>
      </c>
      <c r="I6" s="236" t="s">
        <v>266</v>
      </c>
      <c r="J6" s="236" t="s">
        <v>217</v>
      </c>
      <c r="K6" s="236" t="str">
        <f>+'Ekamut-caxs'!B29</f>
        <v>լրավճար վճարովի ծառայության գծով</v>
      </c>
      <c r="L6" s="236" t="s">
        <v>208</v>
      </c>
      <c r="M6" s="553"/>
    </row>
    <row r="7" spans="1:15" ht="31.5" customHeight="1">
      <c r="A7" s="236">
        <v>1</v>
      </c>
      <c r="B7" s="252" t="s">
        <v>173</v>
      </c>
      <c r="C7" s="433">
        <v>23172.6</v>
      </c>
      <c r="D7" s="433"/>
      <c r="E7" s="433" t="str">
        <f>IF(D7&gt;1,326.6," ")</f>
        <v xml:space="preserve"> </v>
      </c>
      <c r="F7" s="433"/>
      <c r="G7" s="433"/>
      <c r="H7" s="433">
        <v>65.3</v>
      </c>
      <c r="I7" s="433">
        <v>36</v>
      </c>
      <c r="J7" s="433"/>
      <c r="K7" s="433"/>
      <c r="L7" s="433"/>
      <c r="M7" s="250">
        <f>ROUND(SUM(C7:L7),1)</f>
        <v>23273.9</v>
      </c>
    </row>
    <row r="8" spans="1:15" ht="43.5" customHeight="1">
      <c r="A8" s="236">
        <v>2</v>
      </c>
      <c r="B8" s="294" t="s">
        <v>87</v>
      </c>
      <c r="C8" s="433">
        <v>36</v>
      </c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36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23309.9</v>
      </c>
    </row>
    <row r="10" spans="1:15" s="434" customFormat="1" ht="15" customHeight="1">
      <c r="B10" s="103"/>
      <c r="C10" s="435"/>
      <c r="D10" s="435"/>
      <c r="E10" s="435"/>
      <c r="F10" s="435"/>
      <c r="G10" s="436"/>
      <c r="H10" s="436"/>
      <c r="I10" s="437"/>
      <c r="J10" s="436"/>
      <c r="K10" s="436"/>
      <c r="L10" s="435"/>
      <c r="M10" s="438"/>
    </row>
    <row r="11" spans="1:15" s="434" customFormat="1" ht="63.75" customHeight="1">
      <c r="B11" s="559" t="s">
        <v>264</v>
      </c>
      <c r="C11" s="559"/>
      <c r="D11" s="440">
        <v>1990.3</v>
      </c>
      <c r="E11" s="439"/>
      <c r="F11" s="439"/>
      <c r="G11" s="439"/>
      <c r="H11" s="439"/>
      <c r="I11" s="439"/>
      <c r="J11" s="436"/>
      <c r="K11" s="436"/>
      <c r="L11" s="435"/>
      <c r="M11" s="438"/>
    </row>
    <row r="12" spans="1:15" s="434" customFormat="1" ht="42.75" customHeight="1">
      <c r="B12" s="557"/>
      <c r="C12" s="558"/>
      <c r="D12" s="558"/>
      <c r="E12" s="558"/>
      <c r="F12" s="558"/>
      <c r="G12" s="558"/>
      <c r="H12" s="558"/>
      <c r="I12" s="558"/>
      <c r="J12" s="436"/>
      <c r="K12" s="436"/>
      <c r="L12" s="435"/>
      <c r="M12" s="438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54"/>
      <c r="K13" s="554"/>
      <c r="L13" s="554"/>
      <c r="M13" s="223"/>
    </row>
    <row r="14" spans="1:15" s="144" customFormat="1" ht="69" hidden="1" customHeight="1">
      <c r="B14" s="555" t="s">
        <v>172</v>
      </c>
      <c r="C14" s="556"/>
      <c r="E14" s="555" t="s">
        <v>171</v>
      </c>
      <c r="F14" s="556"/>
      <c r="G14" s="247"/>
      <c r="H14" s="546"/>
      <c r="I14" s="546"/>
      <c r="J14" s="191"/>
      <c r="K14" s="191"/>
      <c r="L14" s="191"/>
      <c r="M14" s="191"/>
    </row>
    <row r="15" spans="1:15" s="144" customFormat="1" ht="57.75" hidden="1" customHeight="1">
      <c r="B15" s="195" t="s">
        <v>162</v>
      </c>
      <c r="C15" s="263" t="s">
        <v>191</v>
      </c>
      <c r="E15" s="195" t="s">
        <v>162</v>
      </c>
      <c r="F15" s="263" t="s">
        <v>193</v>
      </c>
      <c r="G15" s="209"/>
      <c r="H15" s="257"/>
      <c r="I15" s="209"/>
      <c r="J15" s="231"/>
      <c r="K15" s="231"/>
      <c r="L15" s="231"/>
      <c r="M15" s="209"/>
    </row>
    <row r="16" spans="1:15" s="144" customFormat="1" ht="24" hidden="1" customHeight="1">
      <c r="B16" s="234">
        <v>108600</v>
      </c>
      <c r="C16" s="327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48" t="str">
        <f>+'Ekamut-caxs'!D69</f>
        <v>Արմենակ Եղիազարյան</v>
      </c>
      <c r="H19" s="548"/>
      <c r="I19" s="548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47" t="s">
        <v>90</v>
      </c>
      <c r="H20" s="547"/>
      <c r="I20" s="547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48" t="str">
        <f>+'Ekamut-caxs'!D71</f>
        <v>Գոհար Ստեփանյան</v>
      </c>
      <c r="H21" s="548"/>
      <c r="I21" s="548"/>
      <c r="J21" s="129"/>
      <c r="K21" s="129"/>
    </row>
    <row r="22" spans="2:13" s="119" customFormat="1" ht="18.75" customHeight="1">
      <c r="E22" s="130" t="s">
        <v>89</v>
      </c>
      <c r="F22" s="131"/>
      <c r="G22" s="547" t="s">
        <v>90</v>
      </c>
      <c r="H22" s="547"/>
      <c r="I22" s="547"/>
      <c r="J22" s="122"/>
      <c r="K22" s="122"/>
    </row>
    <row r="23" spans="2:13" s="120" customFormat="1" ht="16.5">
      <c r="C23" s="122"/>
      <c r="D23" s="122"/>
    </row>
  </sheetData>
  <sheetProtection algorithmName="SHA-512" hashValue="SEOdYH7fSI4ZW4woE46IxVthrtFYdH+9dYzsH//FnGP906/oSdE32LAvvUqQJ5/pHeF3AzWF9ZyXbPoQeikrwQ==" saltValue="jOgtm95xQh08Vs6wP8B83g==" spinCount="100000" sheet="1" objects="1" scenarios="1"/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4" zoomScale="90" zoomScaleNormal="80" zoomScaleSheetLayoutView="90" workbookViewId="0">
      <selection activeCell="C28" sqref="C28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336" customWidth="1"/>
    <col min="15" max="15" width="11.7109375" style="336" customWidth="1"/>
    <col min="16" max="16384" width="9.140625" style="336"/>
  </cols>
  <sheetData>
    <row r="1" spans="1:15" s="335" customFormat="1" ht="18.75" customHeight="1">
      <c r="A1" s="560" t="s">
        <v>65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335" customFormat="1" ht="21.75" customHeight="1">
      <c r="A2" s="561" t="str">
        <f>+'Ekamut-caxs'!A7:E7</f>
        <v>«Երևանի Էրեբունու շախմատի մանկապատանեկան մարզդպրոց» ՀՈԱԿ-ի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335" customFormat="1" ht="21" customHeight="1">
      <c r="A3" s="561" t="s">
        <v>91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/>
    <row r="5" spans="1:15" s="337" customFormat="1" ht="24.75" customHeight="1">
      <c r="A5" s="562" t="s">
        <v>111</v>
      </c>
      <c r="B5" s="562" t="s">
        <v>92</v>
      </c>
      <c r="C5" s="563" t="s">
        <v>93</v>
      </c>
      <c r="D5" s="563"/>
      <c r="E5" s="563"/>
      <c r="F5" s="563"/>
      <c r="G5" s="563" t="s">
        <v>94</v>
      </c>
      <c r="H5" s="563"/>
      <c r="I5" s="563"/>
      <c r="J5" s="563"/>
      <c r="K5" s="563" t="s">
        <v>117</v>
      </c>
      <c r="L5" s="563"/>
      <c r="M5" s="563"/>
      <c r="N5" s="563"/>
      <c r="O5" s="563"/>
    </row>
    <row r="6" spans="1:15" s="340" customFormat="1" ht="51" customHeight="1">
      <c r="A6" s="562"/>
      <c r="B6" s="562"/>
      <c r="C6" s="338" t="s">
        <v>239</v>
      </c>
      <c r="D6" s="338" t="s">
        <v>196</v>
      </c>
      <c r="E6" s="338" t="s">
        <v>250</v>
      </c>
      <c r="F6" s="338" t="s">
        <v>251</v>
      </c>
      <c r="G6" s="338" t="s">
        <v>207</v>
      </c>
      <c r="H6" s="338" t="s">
        <v>196</v>
      </c>
      <c r="I6" s="338" t="s">
        <v>252</v>
      </c>
      <c r="J6" s="338" t="s">
        <v>251</v>
      </c>
      <c r="K6" s="338" t="s">
        <v>239</v>
      </c>
      <c r="L6" s="338" t="s">
        <v>250</v>
      </c>
      <c r="M6" s="338" t="s">
        <v>253</v>
      </c>
      <c r="N6" s="339" t="s">
        <v>254</v>
      </c>
      <c r="O6" s="339" t="s">
        <v>255</v>
      </c>
    </row>
    <row r="7" spans="1:15" ht="19.5" customHeight="1">
      <c r="A7" s="409">
        <v>1</v>
      </c>
      <c r="B7" s="410" t="s">
        <v>95</v>
      </c>
      <c r="C7" s="411">
        <v>790</v>
      </c>
      <c r="D7" s="342">
        <v>114076</v>
      </c>
      <c r="E7" s="486">
        <v>589</v>
      </c>
      <c r="F7" s="487">
        <f t="shared" ref="F7:F16" si="0">+E7*143.7</f>
        <v>84639.299999999988</v>
      </c>
      <c r="G7" s="411">
        <v>264</v>
      </c>
      <c r="H7" s="342">
        <v>13627</v>
      </c>
      <c r="I7" s="486">
        <v>263.3</v>
      </c>
      <c r="J7" s="487">
        <f>+I7*53.48</f>
        <v>14081.284</v>
      </c>
      <c r="K7" s="348">
        <v>9</v>
      </c>
      <c r="L7" s="343">
        <v>14.9</v>
      </c>
      <c r="M7" s="345">
        <f>+L7*200.47</f>
        <v>2987.0030000000002</v>
      </c>
      <c r="N7" s="506">
        <f>+L7*5.522</f>
        <v>82.277799999999999</v>
      </c>
      <c r="O7" s="345">
        <f>+N7+M7</f>
        <v>3069.2808</v>
      </c>
    </row>
    <row r="8" spans="1:15" ht="19.5" customHeight="1">
      <c r="A8" s="409">
        <v>2</v>
      </c>
      <c r="B8" s="410" t="s">
        <v>241</v>
      </c>
      <c r="C8" s="411">
        <v>591</v>
      </c>
      <c r="D8" s="342">
        <v>84927</v>
      </c>
      <c r="E8" s="343">
        <f>+C8</f>
        <v>591</v>
      </c>
      <c r="F8" s="412">
        <f t="shared" si="0"/>
        <v>84926.7</v>
      </c>
      <c r="G8" s="411">
        <v>275</v>
      </c>
      <c r="H8" s="342">
        <v>14292</v>
      </c>
      <c r="I8" s="343">
        <f t="shared" ref="I8:I18" si="1">+G8</f>
        <v>275</v>
      </c>
      <c r="J8" s="412">
        <f t="shared" ref="J8:J18" si="2">+I8*53.48</f>
        <v>14707</v>
      </c>
      <c r="K8" s="348">
        <v>13.5</v>
      </c>
      <c r="L8" s="343">
        <f>+K8</f>
        <v>13.5</v>
      </c>
      <c r="M8" s="345">
        <f t="shared" ref="M8:M18" si="3">+L8*200.47</f>
        <v>2706.3449999999998</v>
      </c>
      <c r="N8" s="506">
        <f t="shared" ref="N8:N18" si="4">+L8*5.522</f>
        <v>74.546999999999997</v>
      </c>
      <c r="O8" s="345">
        <f t="shared" ref="O8:O18" si="5">+N8+M8</f>
        <v>2780.8919999999998</v>
      </c>
    </row>
    <row r="9" spans="1:15" ht="19.5" customHeight="1">
      <c r="A9" s="409">
        <v>3</v>
      </c>
      <c r="B9" s="410" t="s">
        <v>96</v>
      </c>
      <c r="C9" s="411">
        <v>134</v>
      </c>
      <c r="D9" s="342">
        <v>19256</v>
      </c>
      <c r="E9" s="343">
        <f t="shared" ref="E9:E18" si="6">+C9</f>
        <v>134</v>
      </c>
      <c r="F9" s="412">
        <f t="shared" si="0"/>
        <v>19255.8</v>
      </c>
      <c r="G9" s="411">
        <v>255</v>
      </c>
      <c r="H9" s="342">
        <v>13368</v>
      </c>
      <c r="I9" s="343">
        <f t="shared" si="1"/>
        <v>255</v>
      </c>
      <c r="J9" s="412">
        <f t="shared" si="2"/>
        <v>13637.4</v>
      </c>
      <c r="K9" s="348">
        <v>7</v>
      </c>
      <c r="L9" s="343">
        <f t="shared" ref="L9:L18" si="7">+K9</f>
        <v>7</v>
      </c>
      <c r="M9" s="345">
        <f t="shared" si="3"/>
        <v>1403.29</v>
      </c>
      <c r="N9" s="506">
        <f t="shared" si="4"/>
        <v>38.654000000000003</v>
      </c>
      <c r="O9" s="345">
        <f t="shared" si="5"/>
        <v>1441.944</v>
      </c>
    </row>
    <row r="10" spans="1:15" ht="19.5" customHeight="1">
      <c r="A10" s="409">
        <v>4</v>
      </c>
      <c r="B10" s="410" t="s">
        <v>97</v>
      </c>
      <c r="C10" s="348"/>
      <c r="D10" s="346"/>
      <c r="E10" s="343">
        <f t="shared" si="6"/>
        <v>0</v>
      </c>
      <c r="F10" s="412">
        <f t="shared" si="0"/>
        <v>0</v>
      </c>
      <c r="G10" s="411">
        <v>227</v>
      </c>
      <c r="H10" s="346">
        <v>11852</v>
      </c>
      <c r="I10" s="343">
        <f t="shared" si="1"/>
        <v>227</v>
      </c>
      <c r="J10" s="412">
        <f t="shared" si="2"/>
        <v>12139.96</v>
      </c>
      <c r="K10" s="348">
        <v>10.3</v>
      </c>
      <c r="L10" s="343">
        <f t="shared" si="7"/>
        <v>10.3</v>
      </c>
      <c r="M10" s="345">
        <f t="shared" si="3"/>
        <v>2064.8410000000003</v>
      </c>
      <c r="N10" s="506">
        <f t="shared" si="4"/>
        <v>56.876600000000003</v>
      </c>
      <c r="O10" s="345">
        <f t="shared" si="5"/>
        <v>2121.7176000000004</v>
      </c>
    </row>
    <row r="11" spans="1:15" ht="19.5" customHeight="1">
      <c r="A11" s="409">
        <v>5</v>
      </c>
      <c r="B11" s="410" t="s">
        <v>98</v>
      </c>
      <c r="C11" s="348"/>
      <c r="D11" s="346"/>
      <c r="E11" s="343">
        <f t="shared" si="6"/>
        <v>0</v>
      </c>
      <c r="F11" s="412">
        <f t="shared" si="0"/>
        <v>0</v>
      </c>
      <c r="G11" s="411">
        <v>189</v>
      </c>
      <c r="H11" s="346">
        <v>9895</v>
      </c>
      <c r="I11" s="343">
        <f t="shared" si="1"/>
        <v>189</v>
      </c>
      <c r="J11" s="412">
        <f t="shared" si="2"/>
        <v>10107.719999999999</v>
      </c>
      <c r="K11" s="348">
        <v>8.6999999999999993</v>
      </c>
      <c r="L11" s="343">
        <f t="shared" si="7"/>
        <v>8.6999999999999993</v>
      </c>
      <c r="M11" s="345">
        <f t="shared" si="3"/>
        <v>1744.0889999999999</v>
      </c>
      <c r="N11" s="506">
        <f t="shared" si="4"/>
        <v>48.041399999999996</v>
      </c>
      <c r="O11" s="345">
        <f t="shared" si="5"/>
        <v>1792.1304</v>
      </c>
    </row>
    <row r="12" spans="1:15" ht="19.5" customHeight="1">
      <c r="A12" s="409">
        <v>6</v>
      </c>
      <c r="B12" s="410" t="s">
        <v>99</v>
      </c>
      <c r="C12" s="348"/>
      <c r="D12" s="346"/>
      <c r="E12" s="343">
        <f t="shared" si="6"/>
        <v>0</v>
      </c>
      <c r="F12" s="412">
        <f t="shared" si="0"/>
        <v>0</v>
      </c>
      <c r="G12" s="411">
        <v>176</v>
      </c>
      <c r="H12" s="346">
        <v>9177</v>
      </c>
      <c r="I12" s="343">
        <f t="shared" si="1"/>
        <v>176</v>
      </c>
      <c r="J12" s="412">
        <f t="shared" si="2"/>
        <v>9412.48</v>
      </c>
      <c r="K12" s="348">
        <v>9.8000000000000007</v>
      </c>
      <c r="L12" s="343">
        <f t="shared" si="7"/>
        <v>9.8000000000000007</v>
      </c>
      <c r="M12" s="345">
        <f t="shared" si="3"/>
        <v>1964.6060000000002</v>
      </c>
      <c r="N12" s="506">
        <f t="shared" si="4"/>
        <v>54.115600000000008</v>
      </c>
      <c r="O12" s="345">
        <f t="shared" si="5"/>
        <v>2018.7216000000003</v>
      </c>
    </row>
    <row r="13" spans="1:15" ht="19.5" customHeight="1">
      <c r="A13" s="409">
        <v>7</v>
      </c>
      <c r="B13" s="410" t="s">
        <v>100</v>
      </c>
      <c r="C13" s="348"/>
      <c r="D13" s="346"/>
      <c r="E13" s="343">
        <f t="shared" si="6"/>
        <v>0</v>
      </c>
      <c r="F13" s="412">
        <f t="shared" si="0"/>
        <v>0</v>
      </c>
      <c r="G13" s="411">
        <v>152</v>
      </c>
      <c r="H13" s="346">
        <v>7903</v>
      </c>
      <c r="I13" s="343">
        <f t="shared" si="1"/>
        <v>152</v>
      </c>
      <c r="J13" s="412">
        <f t="shared" si="2"/>
        <v>8128.9599999999991</v>
      </c>
      <c r="K13" s="348">
        <v>5.2</v>
      </c>
      <c r="L13" s="343">
        <f t="shared" si="7"/>
        <v>5.2</v>
      </c>
      <c r="M13" s="345">
        <f t="shared" si="3"/>
        <v>1042.444</v>
      </c>
      <c r="N13" s="506">
        <f t="shared" si="4"/>
        <v>28.714400000000001</v>
      </c>
      <c r="O13" s="345">
        <f t="shared" si="5"/>
        <v>1071.1584</v>
      </c>
    </row>
    <row r="14" spans="1:15" ht="19.5" customHeight="1">
      <c r="A14" s="409">
        <v>8</v>
      </c>
      <c r="B14" s="413" t="s">
        <v>101</v>
      </c>
      <c r="C14" s="348"/>
      <c r="D14" s="346"/>
      <c r="E14" s="343">
        <f t="shared" si="6"/>
        <v>0</v>
      </c>
      <c r="F14" s="412">
        <f t="shared" si="0"/>
        <v>0</v>
      </c>
      <c r="G14" s="411">
        <v>136</v>
      </c>
      <c r="H14" s="346">
        <v>7035</v>
      </c>
      <c r="I14" s="343">
        <f t="shared" si="1"/>
        <v>136</v>
      </c>
      <c r="J14" s="412">
        <f t="shared" si="2"/>
        <v>7273.28</v>
      </c>
      <c r="K14" s="348">
        <v>4.5</v>
      </c>
      <c r="L14" s="343">
        <f t="shared" si="7"/>
        <v>4.5</v>
      </c>
      <c r="M14" s="345">
        <f t="shared" si="3"/>
        <v>902.11500000000001</v>
      </c>
      <c r="N14" s="506">
        <f t="shared" si="4"/>
        <v>24.849</v>
      </c>
      <c r="O14" s="345">
        <f t="shared" si="5"/>
        <v>926.96400000000006</v>
      </c>
    </row>
    <row r="15" spans="1:15" ht="19.5" customHeight="1">
      <c r="A15" s="409">
        <v>9</v>
      </c>
      <c r="B15" s="413" t="s">
        <v>102</v>
      </c>
      <c r="C15" s="348"/>
      <c r="D15" s="346"/>
      <c r="E15" s="343">
        <f t="shared" si="6"/>
        <v>0</v>
      </c>
      <c r="F15" s="412">
        <f t="shared" si="0"/>
        <v>0</v>
      </c>
      <c r="G15" s="411">
        <v>278</v>
      </c>
      <c r="H15" s="346">
        <v>14520</v>
      </c>
      <c r="I15" s="343">
        <f t="shared" si="1"/>
        <v>278</v>
      </c>
      <c r="J15" s="412">
        <f t="shared" si="2"/>
        <v>14867.439999999999</v>
      </c>
      <c r="K15" s="348">
        <v>10.3</v>
      </c>
      <c r="L15" s="343">
        <f t="shared" si="7"/>
        <v>10.3</v>
      </c>
      <c r="M15" s="345">
        <f t="shared" si="3"/>
        <v>2064.8410000000003</v>
      </c>
      <c r="N15" s="506">
        <f t="shared" si="4"/>
        <v>56.876600000000003</v>
      </c>
      <c r="O15" s="345">
        <f t="shared" si="5"/>
        <v>2121.7176000000004</v>
      </c>
    </row>
    <row r="16" spans="1:15" ht="19.5" customHeight="1">
      <c r="A16" s="409">
        <v>10</v>
      </c>
      <c r="B16" s="413" t="s">
        <v>103</v>
      </c>
      <c r="C16" s="348"/>
      <c r="D16" s="346"/>
      <c r="E16" s="343">
        <f t="shared" si="6"/>
        <v>0</v>
      </c>
      <c r="F16" s="412">
        <f t="shared" si="0"/>
        <v>0</v>
      </c>
      <c r="G16" s="348">
        <v>215</v>
      </c>
      <c r="H16" s="346">
        <v>11286</v>
      </c>
      <c r="I16" s="343">
        <f t="shared" si="1"/>
        <v>215</v>
      </c>
      <c r="J16" s="412">
        <f t="shared" si="2"/>
        <v>11498.199999999999</v>
      </c>
      <c r="K16" s="348">
        <v>14.3</v>
      </c>
      <c r="L16" s="343">
        <f t="shared" si="7"/>
        <v>14.3</v>
      </c>
      <c r="M16" s="345">
        <f t="shared" si="3"/>
        <v>2866.721</v>
      </c>
      <c r="N16" s="506">
        <f t="shared" si="4"/>
        <v>78.964600000000004</v>
      </c>
      <c r="O16" s="345">
        <f t="shared" si="5"/>
        <v>2945.6855999999998</v>
      </c>
    </row>
    <row r="17" spans="1:15" ht="19.5" customHeight="1">
      <c r="A17" s="409">
        <v>11</v>
      </c>
      <c r="B17" s="413" t="s">
        <v>104</v>
      </c>
      <c r="C17" s="414">
        <v>160</v>
      </c>
      <c r="D17" s="347">
        <v>22992</v>
      </c>
      <c r="E17" s="343">
        <f t="shared" si="6"/>
        <v>160</v>
      </c>
      <c r="F17" s="412">
        <f>+E17*143.7</f>
        <v>22992</v>
      </c>
      <c r="G17" s="414">
        <v>240</v>
      </c>
      <c r="H17" s="347">
        <v>12630</v>
      </c>
      <c r="I17" s="343">
        <f t="shared" si="1"/>
        <v>240</v>
      </c>
      <c r="J17" s="412">
        <f t="shared" si="2"/>
        <v>12835.199999999999</v>
      </c>
      <c r="K17" s="343">
        <v>19.5</v>
      </c>
      <c r="L17" s="343">
        <f t="shared" si="7"/>
        <v>19.5</v>
      </c>
      <c r="M17" s="345">
        <f t="shared" si="3"/>
        <v>3909.165</v>
      </c>
      <c r="N17" s="506">
        <f t="shared" si="4"/>
        <v>107.679</v>
      </c>
      <c r="O17" s="345">
        <f t="shared" si="5"/>
        <v>4016.8440000000001</v>
      </c>
    </row>
    <row r="18" spans="1:15" ht="19.5" customHeight="1">
      <c r="A18" s="409">
        <v>12</v>
      </c>
      <c r="B18" s="413" t="s">
        <v>105</v>
      </c>
      <c r="C18" s="414">
        <v>439</v>
      </c>
      <c r="D18" s="347">
        <v>63084</v>
      </c>
      <c r="E18" s="343">
        <f t="shared" si="6"/>
        <v>439</v>
      </c>
      <c r="F18" s="412">
        <f>+E18*143.7</f>
        <v>63084.299999999996</v>
      </c>
      <c r="G18" s="414">
        <v>289</v>
      </c>
      <c r="H18" s="347">
        <v>15145</v>
      </c>
      <c r="I18" s="343">
        <f t="shared" si="1"/>
        <v>289</v>
      </c>
      <c r="J18" s="412">
        <f t="shared" si="2"/>
        <v>15455.72</v>
      </c>
      <c r="K18" s="343">
        <v>25.6</v>
      </c>
      <c r="L18" s="343">
        <f t="shared" si="7"/>
        <v>25.6</v>
      </c>
      <c r="M18" s="345">
        <f t="shared" si="3"/>
        <v>5132.0320000000002</v>
      </c>
      <c r="N18" s="506">
        <f t="shared" si="4"/>
        <v>141.36320000000001</v>
      </c>
      <c r="O18" s="345">
        <f t="shared" si="5"/>
        <v>5273.3951999999999</v>
      </c>
    </row>
    <row r="19" spans="1:15" ht="32.25" customHeight="1">
      <c r="A19" s="415"/>
      <c r="B19" s="408" t="s">
        <v>88</v>
      </c>
      <c r="C19" s="416">
        <f t="shared" ref="C19:K19" si="8">SUM(C7:C18)</f>
        <v>2114</v>
      </c>
      <c r="D19" s="375">
        <f t="shared" si="8"/>
        <v>304335</v>
      </c>
      <c r="E19" s="416">
        <f t="shared" si="8"/>
        <v>1913</v>
      </c>
      <c r="F19" s="504">
        <f>SUM(F7:F18)</f>
        <v>274898.09999999998</v>
      </c>
      <c r="G19" s="416">
        <f>SUM(G7:G18)</f>
        <v>2696</v>
      </c>
      <c r="H19" s="375">
        <f>SUM(H7:H18)</f>
        <v>140730</v>
      </c>
      <c r="I19" s="416">
        <f>SUM(I7:I18)</f>
        <v>2695.3</v>
      </c>
      <c r="J19" s="504">
        <f>SUM(J7:J18)</f>
        <v>144144.644</v>
      </c>
      <c r="K19" s="416">
        <f t="shared" si="8"/>
        <v>137.69999999999999</v>
      </c>
      <c r="L19" s="416">
        <f>SUM(L7:L18)</f>
        <v>143.6</v>
      </c>
      <c r="M19" s="504">
        <f>SUM(M7:M18)</f>
        <v>28787.492000000002</v>
      </c>
      <c r="N19" s="507">
        <f>SUM(N7:N18)</f>
        <v>792.95920000000001</v>
      </c>
      <c r="O19" s="375">
        <f>SUM(O7:O18)</f>
        <v>29580.451200000003</v>
      </c>
    </row>
    <row r="20" spans="1:15" ht="21.75" customHeight="1">
      <c r="B20" s="352"/>
      <c r="C20" s="353"/>
      <c r="D20" s="354"/>
      <c r="E20" s="353"/>
      <c r="F20" s="354">
        <f>ROUND(F19/1000,1)</f>
        <v>274.89999999999998</v>
      </c>
      <c r="G20" s="353"/>
      <c r="H20" s="354"/>
      <c r="I20" s="353"/>
      <c r="J20" s="354">
        <f>ROUND(J19/1000,1)</f>
        <v>144.1</v>
      </c>
      <c r="K20" s="353"/>
      <c r="L20" s="353"/>
      <c r="M20" s="354">
        <f>ROUND(M19/1000,1)</f>
        <v>28.8</v>
      </c>
      <c r="N20" s="354">
        <f t="shared" ref="N20:O20" si="9">ROUND(N19/1000,1)</f>
        <v>0.8</v>
      </c>
      <c r="O20" s="354">
        <f t="shared" si="9"/>
        <v>29.6</v>
      </c>
    </row>
    <row r="21" spans="1:15" ht="46.5" customHeight="1" thickBot="1">
      <c r="B21" s="565" t="s">
        <v>242</v>
      </c>
      <c r="C21" s="565"/>
      <c r="D21" s="565"/>
      <c r="E21" s="355"/>
      <c r="F21" s="356"/>
      <c r="H21" s="355"/>
      <c r="M21" s="354"/>
      <c r="N21" s="508" t="s">
        <v>294</v>
      </c>
    </row>
    <row r="22" spans="1:15" s="335" customFormat="1" ht="34.5" customHeight="1">
      <c r="A22" s="357"/>
      <c r="B22" s="358" t="s">
        <v>121</v>
      </c>
      <c r="C22" s="359" t="s">
        <v>122</v>
      </c>
      <c r="D22" s="359" t="s">
        <v>240</v>
      </c>
      <c r="E22" s="359" t="s">
        <v>240</v>
      </c>
      <c r="F22" s="360" t="s">
        <v>240</v>
      </c>
      <c r="G22" s="359" t="s">
        <v>122</v>
      </c>
      <c r="H22" s="359" t="s">
        <v>240</v>
      </c>
      <c r="I22" s="359" t="s">
        <v>240</v>
      </c>
      <c r="J22" s="361" t="s">
        <v>240</v>
      </c>
      <c r="K22" s="359" t="s">
        <v>122</v>
      </c>
      <c r="L22" s="359" t="s">
        <v>240</v>
      </c>
      <c r="M22" s="362" t="s">
        <v>240</v>
      </c>
      <c r="N22" s="357" t="s">
        <v>240</v>
      </c>
      <c r="O22" s="361" t="s">
        <v>240</v>
      </c>
    </row>
    <row r="23" spans="1:15" ht="23.25" customHeight="1">
      <c r="A23" s="363">
        <v>1</v>
      </c>
      <c r="B23" s="364"/>
      <c r="C23" s="347"/>
      <c r="D23" s="347" t="s">
        <v>240</v>
      </c>
      <c r="E23" s="347" t="s">
        <v>240</v>
      </c>
      <c r="F23" s="344"/>
      <c r="G23" s="365"/>
      <c r="H23" s="347" t="s">
        <v>240</v>
      </c>
      <c r="I23" s="347" t="s">
        <v>240</v>
      </c>
      <c r="J23" s="366"/>
      <c r="K23" s="365"/>
      <c r="L23" s="347" t="s">
        <v>240</v>
      </c>
      <c r="M23" s="367"/>
      <c r="N23" s="509" t="s">
        <v>240</v>
      </c>
      <c r="O23" s="417" t="s">
        <v>240</v>
      </c>
    </row>
    <row r="24" spans="1:15" ht="23.25" customHeight="1">
      <c r="A24" s="363">
        <v>2</v>
      </c>
      <c r="B24" s="364"/>
      <c r="C24" s="347"/>
      <c r="D24" s="347" t="s">
        <v>240</v>
      </c>
      <c r="E24" s="347" t="s">
        <v>240</v>
      </c>
      <c r="F24" s="344"/>
      <c r="G24" s="365"/>
      <c r="H24" s="347" t="s">
        <v>240</v>
      </c>
      <c r="I24" s="347" t="s">
        <v>240</v>
      </c>
      <c r="J24" s="366"/>
      <c r="K24" s="365"/>
      <c r="L24" s="347" t="s">
        <v>240</v>
      </c>
      <c r="M24" s="367"/>
      <c r="N24" s="509" t="s">
        <v>240</v>
      </c>
      <c r="O24" s="417" t="s">
        <v>240</v>
      </c>
    </row>
    <row r="25" spans="1:15" s="340" customFormat="1" ht="23.25" customHeight="1">
      <c r="A25" s="341">
        <v>3</v>
      </c>
      <c r="B25" s="368"/>
      <c r="C25" s="369"/>
      <c r="D25" s="369" t="s">
        <v>240</v>
      </c>
      <c r="E25" s="369" t="s">
        <v>240</v>
      </c>
      <c r="F25" s="370"/>
      <c r="G25" s="371"/>
      <c r="H25" s="369" t="s">
        <v>240</v>
      </c>
      <c r="I25" s="369" t="s">
        <v>240</v>
      </c>
      <c r="J25" s="370"/>
      <c r="K25" s="371"/>
      <c r="L25" s="369" t="s">
        <v>240</v>
      </c>
      <c r="M25" s="372"/>
      <c r="N25" s="510" t="s">
        <v>240</v>
      </c>
      <c r="O25" s="418" t="s">
        <v>240</v>
      </c>
    </row>
    <row r="26" spans="1:15" s="335" customFormat="1" ht="24" customHeight="1">
      <c r="A26" s="373"/>
      <c r="B26" s="374" t="s">
        <v>67</v>
      </c>
      <c r="C26" s="375" t="s">
        <v>240</v>
      </c>
      <c r="D26" s="375" t="s">
        <v>240</v>
      </c>
      <c r="E26" s="375" t="s">
        <v>240</v>
      </c>
      <c r="F26" s="376">
        <f>SUM(F23:F25)</f>
        <v>0</v>
      </c>
      <c r="G26" s="377" t="s">
        <v>240</v>
      </c>
      <c r="H26" s="375" t="s">
        <v>240</v>
      </c>
      <c r="I26" s="375" t="s">
        <v>240</v>
      </c>
      <c r="J26" s="376">
        <f>SUM(J23:J25)</f>
        <v>0</v>
      </c>
      <c r="K26" s="377" t="s">
        <v>240</v>
      </c>
      <c r="L26" s="375" t="s">
        <v>240</v>
      </c>
      <c r="M26" s="378">
        <f>SUM(M23:M25)</f>
        <v>0</v>
      </c>
      <c r="N26" s="373" t="s">
        <v>240</v>
      </c>
      <c r="O26" s="379" t="s">
        <v>240</v>
      </c>
    </row>
    <row r="27" spans="1:15" s="335" customFormat="1" ht="27" customHeight="1" thickBot="1">
      <c r="A27" s="380"/>
      <c r="B27" s="381" t="s">
        <v>197</v>
      </c>
      <c r="C27" s="349"/>
      <c r="D27" s="349" t="s">
        <v>240</v>
      </c>
      <c r="E27" s="349" t="s">
        <v>240</v>
      </c>
      <c r="F27" s="350">
        <f>+F20-F26</f>
        <v>274.89999999999998</v>
      </c>
      <c r="G27" s="382" t="s">
        <v>240</v>
      </c>
      <c r="H27" s="349" t="s">
        <v>240</v>
      </c>
      <c r="I27" s="349" t="s">
        <v>240</v>
      </c>
      <c r="J27" s="350">
        <f>J20-J26</f>
        <v>144.1</v>
      </c>
      <c r="K27" s="382" t="s">
        <v>240</v>
      </c>
      <c r="L27" s="349" t="s">
        <v>240</v>
      </c>
      <c r="M27" s="351">
        <f>M20-M26</f>
        <v>28.8</v>
      </c>
      <c r="N27" s="380" t="s">
        <v>240</v>
      </c>
      <c r="O27" s="350">
        <f>+O20-M26</f>
        <v>29.6</v>
      </c>
    </row>
    <row r="28" spans="1:15" s="335" customFormat="1" ht="25.5" customHeight="1" thickBot="1">
      <c r="B28" s="383"/>
      <c r="F28" s="354"/>
      <c r="J28" s="384" t="s">
        <v>123</v>
      </c>
      <c r="K28" s="385"/>
      <c r="L28" s="385"/>
      <c r="M28" s="386">
        <f>+F26+J26+M26</f>
        <v>0</v>
      </c>
    </row>
    <row r="29" spans="1:15" s="335" customFormat="1" ht="20.25" customHeight="1">
      <c r="B29" s="383"/>
      <c r="F29" s="354"/>
      <c r="M29" s="354"/>
    </row>
    <row r="30" spans="1:15" s="352" customFormat="1" ht="25.5" customHeight="1">
      <c r="B30" s="387"/>
      <c r="C30" s="561" t="s">
        <v>2</v>
      </c>
      <c r="D30" s="561"/>
      <c r="E30" s="387"/>
      <c r="F30" s="387"/>
      <c r="G30" s="566"/>
      <c r="H30" s="566"/>
      <c r="I30" s="388"/>
      <c r="J30" s="567" t="str">
        <f>+'Ekamut-caxs'!D69</f>
        <v>Արմենակ Եղիազարյան</v>
      </c>
      <c r="K30" s="567"/>
      <c r="M30" s="356"/>
    </row>
    <row r="31" spans="1:15" s="335" customFormat="1">
      <c r="C31" s="389"/>
      <c r="D31" s="389"/>
      <c r="E31" s="390"/>
      <c r="F31" s="390"/>
      <c r="G31" s="568" t="s">
        <v>89</v>
      </c>
      <c r="H31" s="568"/>
      <c r="I31" s="391"/>
      <c r="J31" s="568" t="s">
        <v>106</v>
      </c>
      <c r="K31" s="568"/>
    </row>
    <row r="32" spans="1:15" s="352" customFormat="1" ht="23.25" customHeight="1">
      <c r="B32" s="387"/>
      <c r="C32" s="392" t="s">
        <v>6</v>
      </c>
      <c r="D32" s="392"/>
      <c r="E32" s="387"/>
      <c r="F32" s="387"/>
      <c r="G32" s="567"/>
      <c r="H32" s="567"/>
      <c r="I32" s="393"/>
      <c r="J32" s="567" t="str">
        <f>+'Ekamut-caxs'!D71</f>
        <v>Գոհար Ստեփանյան</v>
      </c>
      <c r="K32" s="567"/>
    </row>
    <row r="33" spans="3:13" s="335" customFormat="1">
      <c r="C33" s="355"/>
      <c r="D33" s="355"/>
      <c r="G33" s="568" t="s">
        <v>89</v>
      </c>
      <c r="H33" s="568"/>
      <c r="I33" s="391"/>
      <c r="J33" s="568" t="s">
        <v>106</v>
      </c>
      <c r="K33" s="568"/>
    </row>
    <row r="34" spans="3:13">
      <c r="F34" s="394" t="s">
        <v>1</v>
      </c>
    </row>
    <row r="35" spans="3:13" ht="16.5" customHeight="1">
      <c r="C35" s="395" t="s">
        <v>107</v>
      </c>
      <c r="D35" s="395"/>
      <c r="E35" s="395" t="s">
        <v>108</v>
      </c>
      <c r="F35" s="395" t="s">
        <v>243</v>
      </c>
      <c r="I35" s="396" t="s">
        <v>109</v>
      </c>
      <c r="J35" s="397" t="s">
        <v>186</v>
      </c>
      <c r="K35" s="397"/>
      <c r="L35" s="397" t="s">
        <v>187</v>
      </c>
      <c r="M35" s="397" t="s">
        <v>221</v>
      </c>
    </row>
    <row r="36" spans="3:13" ht="16.5" customHeight="1">
      <c r="C36" s="395" t="s">
        <v>110</v>
      </c>
      <c r="D36" s="395"/>
      <c r="E36" s="395" t="s">
        <v>108</v>
      </c>
      <c r="F36" s="395" t="s">
        <v>195</v>
      </c>
      <c r="I36" s="564" t="s">
        <v>198</v>
      </c>
      <c r="J36" s="564"/>
      <c r="K36" s="397"/>
      <c r="L36" s="564" t="s">
        <v>218</v>
      </c>
      <c r="M36" s="564"/>
    </row>
    <row r="37" spans="3:13">
      <c r="C37" s="395"/>
      <c r="D37" s="395"/>
      <c r="E37" s="564" t="s">
        <v>199</v>
      </c>
      <c r="F37" s="564"/>
      <c r="I37" s="564"/>
      <c r="J37" s="564"/>
      <c r="K37" s="397"/>
      <c r="L37" s="564"/>
      <c r="M37" s="564"/>
    </row>
    <row r="38" spans="3:13">
      <c r="C38" s="395"/>
      <c r="D38" s="395"/>
      <c r="E38" s="564"/>
      <c r="F38" s="564"/>
    </row>
  </sheetData>
  <sheetProtection algorithmName="SHA-512" hashValue="2uow1fNZREQxFr3zPjs2ZmoI7RoieKj9Cs79gDydfZVvEi8fR0+sWmLW1r+6DR4/MxeDUVpgk8+k9JJ4IAHy3Q==" saltValue="H0yyj3bdPsRKZyAq5dG/wQ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6" workbookViewId="0">
      <selection activeCell="C28" sqref="C28"/>
    </sheetView>
  </sheetViews>
  <sheetFormatPr defaultRowHeight="15"/>
  <cols>
    <col min="1" max="1" width="4.42578125" style="462" customWidth="1"/>
    <col min="2" max="2" width="43.7109375" style="461" customWidth="1"/>
    <col min="3" max="3" width="17" style="461" customWidth="1"/>
    <col min="4" max="4" width="16.7109375" style="461" customWidth="1"/>
    <col min="5" max="5" width="13.85546875" style="461" customWidth="1"/>
    <col min="6" max="6" width="14.140625" style="461" customWidth="1"/>
    <col min="7" max="16384" width="9.140625" style="461"/>
  </cols>
  <sheetData>
    <row r="1" spans="1:7" s="460" customFormat="1" ht="24" customHeight="1">
      <c r="A1" s="570" t="s">
        <v>65</v>
      </c>
      <c r="B1" s="570"/>
      <c r="C1" s="570"/>
      <c r="D1" s="570"/>
      <c r="E1" s="570"/>
      <c r="F1" s="570"/>
    </row>
    <row r="2" spans="1:7" ht="29.25" customHeight="1">
      <c r="A2" s="571" t="str">
        <f>+'Ekamut-caxs'!A7:E7</f>
        <v>«Երևանի Էրեբունու շախմատի մանկապատանեկան մարզդպրոց» ՀՈԱԿ-ի</v>
      </c>
      <c r="B2" s="571"/>
      <c r="C2" s="571"/>
      <c r="D2" s="571"/>
      <c r="E2" s="571"/>
      <c r="F2" s="571"/>
    </row>
    <row r="3" spans="1:7" ht="34.9" customHeight="1">
      <c r="A3" s="571" t="s">
        <v>277</v>
      </c>
      <c r="B3" s="571"/>
      <c r="C3" s="571"/>
      <c r="D3" s="571"/>
      <c r="E3" s="571"/>
      <c r="F3" s="571"/>
    </row>
    <row r="4" spans="1:7" ht="16.5">
      <c r="G4" s="463" t="s">
        <v>270</v>
      </c>
    </row>
    <row r="5" spans="1:7" ht="15.75" thickBot="1"/>
    <row r="6" spans="1:7" ht="60">
      <c r="A6" s="464" t="s">
        <v>3</v>
      </c>
      <c r="B6" s="465" t="s">
        <v>271</v>
      </c>
      <c r="C6" s="466" t="s">
        <v>272</v>
      </c>
      <c r="D6" s="464" t="s">
        <v>273</v>
      </c>
      <c r="E6" s="465" t="s">
        <v>274</v>
      </c>
      <c r="F6" s="466" t="s">
        <v>275</v>
      </c>
    </row>
    <row r="7" spans="1:7" s="471" customFormat="1" ht="39.75" customHeight="1">
      <c r="A7" s="467">
        <v>1</v>
      </c>
      <c r="B7" s="468" t="s">
        <v>279</v>
      </c>
      <c r="C7" s="469">
        <f>SUM(C8:C10)</f>
        <v>20</v>
      </c>
      <c r="D7" s="469">
        <f>SUM(D8:D10)</f>
        <v>232</v>
      </c>
      <c r="E7" s="470">
        <f>SUM(E8:E10)</f>
        <v>0</v>
      </c>
      <c r="F7" s="470">
        <f>SUM(F8:F10)</f>
        <v>7</v>
      </c>
    </row>
    <row r="8" spans="1:7" ht="25.5" customHeight="1">
      <c r="A8" s="472">
        <v>1.1000000000000001</v>
      </c>
      <c r="B8" s="473" t="s">
        <v>279</v>
      </c>
      <c r="C8" s="474">
        <v>20</v>
      </c>
      <c r="D8" s="472">
        <v>232</v>
      </c>
      <c r="E8" s="475">
        <v>0</v>
      </c>
      <c r="F8" s="474">
        <v>7</v>
      </c>
    </row>
    <row r="9" spans="1:7" ht="26.25" hidden="1" customHeight="1">
      <c r="A9" s="472">
        <v>1.2</v>
      </c>
      <c r="B9" s="473"/>
      <c r="C9" s="474"/>
      <c r="D9" s="472"/>
      <c r="E9" s="475"/>
      <c r="F9" s="474"/>
    </row>
    <row r="10" spans="1:7" ht="25.5" hidden="1" customHeight="1">
      <c r="A10" s="472">
        <v>1.3</v>
      </c>
      <c r="B10" s="473"/>
      <c r="C10" s="474"/>
      <c r="D10" s="472"/>
      <c r="E10" s="475"/>
      <c r="F10" s="474"/>
    </row>
    <row r="11" spans="1:7" s="471" customFormat="1" ht="42" hidden="1" customHeight="1">
      <c r="A11" s="467">
        <v>2</v>
      </c>
      <c r="B11" s="468"/>
      <c r="C11" s="469">
        <f>SUM(C12:C14)</f>
        <v>0</v>
      </c>
      <c r="D11" s="467">
        <f>SUM(D12:D14)</f>
        <v>0</v>
      </c>
      <c r="E11" s="470">
        <f>SUM(E12:E14)</f>
        <v>0</v>
      </c>
      <c r="F11" s="469">
        <f>SUM(F12:F14)</f>
        <v>0</v>
      </c>
    </row>
    <row r="12" spans="1:7" ht="21.75" hidden="1" customHeight="1">
      <c r="A12" s="472">
        <v>2.1</v>
      </c>
      <c r="B12" s="473"/>
      <c r="C12" s="474"/>
      <c r="D12" s="472"/>
      <c r="E12" s="475"/>
      <c r="F12" s="474"/>
    </row>
    <row r="13" spans="1:7" ht="21.75" hidden="1" customHeight="1">
      <c r="A13" s="472">
        <v>2.2000000000000002</v>
      </c>
      <c r="B13" s="473"/>
      <c r="C13" s="474"/>
      <c r="D13" s="472"/>
      <c r="E13" s="475"/>
      <c r="F13" s="474"/>
    </row>
    <row r="14" spans="1:7" ht="21.75" hidden="1" customHeight="1">
      <c r="A14" s="472">
        <v>2.2999999999999998</v>
      </c>
      <c r="B14" s="473"/>
      <c r="C14" s="474"/>
      <c r="D14" s="472"/>
      <c r="E14" s="475"/>
      <c r="F14" s="476"/>
    </row>
    <row r="15" spans="1:7" s="471" customFormat="1" ht="37.5" hidden="1" customHeight="1">
      <c r="A15" s="467">
        <v>3</v>
      </c>
      <c r="B15" s="468"/>
      <c r="C15" s="469">
        <f>SUM(C16:C18)</f>
        <v>0</v>
      </c>
      <c r="D15" s="467">
        <f>SUM(D16:D18)</f>
        <v>0</v>
      </c>
      <c r="E15" s="470">
        <f>SUM(E16:E18)</f>
        <v>0</v>
      </c>
      <c r="F15" s="469">
        <f>SUM(F16:F18)</f>
        <v>0</v>
      </c>
    </row>
    <row r="16" spans="1:7" ht="23.25" hidden="1" customHeight="1">
      <c r="A16" s="472">
        <v>3.1</v>
      </c>
      <c r="B16" s="473"/>
      <c r="C16" s="474"/>
      <c r="D16" s="472"/>
      <c r="E16" s="475"/>
      <c r="F16" s="476"/>
    </row>
    <row r="17" spans="1:6" ht="23.25" hidden="1" customHeight="1">
      <c r="A17" s="472">
        <v>3.2</v>
      </c>
      <c r="B17" s="473"/>
      <c r="C17" s="474"/>
      <c r="D17" s="472"/>
      <c r="E17" s="475"/>
      <c r="F17" s="476"/>
    </row>
    <row r="18" spans="1:6" ht="23.25" hidden="1" customHeight="1">
      <c r="A18" s="472">
        <v>3.3</v>
      </c>
      <c r="B18" s="473"/>
      <c r="C18" s="474"/>
      <c r="D18" s="472"/>
      <c r="E18" s="475"/>
      <c r="F18" s="476"/>
    </row>
    <row r="19" spans="1:6" s="471" customFormat="1" ht="37.5" hidden="1" customHeight="1">
      <c r="A19" s="467">
        <v>4</v>
      </c>
      <c r="B19" s="468"/>
      <c r="C19" s="469">
        <f>SUM(C20:C22)</f>
        <v>0</v>
      </c>
      <c r="D19" s="467">
        <f>SUM(D20:D22)</f>
        <v>0</v>
      </c>
      <c r="E19" s="470">
        <f>SUM(E20:E22)</f>
        <v>0</v>
      </c>
      <c r="F19" s="469">
        <f>SUM(F20:F22)</f>
        <v>0</v>
      </c>
    </row>
    <row r="20" spans="1:6" ht="23.25" hidden="1" customHeight="1">
      <c r="A20" s="472">
        <v>4.0999999999999996</v>
      </c>
      <c r="B20" s="473"/>
      <c r="C20" s="474"/>
      <c r="D20" s="472"/>
      <c r="E20" s="475"/>
      <c r="F20" s="476"/>
    </row>
    <row r="21" spans="1:6" ht="23.25" hidden="1" customHeight="1">
      <c r="A21" s="472">
        <v>4.2</v>
      </c>
      <c r="B21" s="473"/>
      <c r="C21" s="474"/>
      <c r="D21" s="472"/>
      <c r="E21" s="475"/>
      <c r="F21" s="476"/>
    </row>
    <row r="22" spans="1:6" hidden="1">
      <c r="A22" s="472">
        <v>4.3</v>
      </c>
      <c r="B22" s="473"/>
      <c r="C22" s="474"/>
      <c r="D22" s="472"/>
      <c r="E22" s="475"/>
      <c r="F22" s="476"/>
    </row>
    <row r="23" spans="1:6" s="471" customFormat="1" ht="44.25" customHeight="1" thickBot="1">
      <c r="A23" s="477"/>
      <c r="B23" s="478" t="s">
        <v>67</v>
      </c>
      <c r="C23" s="479">
        <f>+C7+C11+C15+C19</f>
        <v>20</v>
      </c>
      <c r="D23" s="479">
        <f t="shared" ref="D23:F23" si="0">+D7+D11+D15+D19</f>
        <v>232</v>
      </c>
      <c r="E23" s="479">
        <f t="shared" si="0"/>
        <v>0</v>
      </c>
      <c r="F23" s="479">
        <f t="shared" si="0"/>
        <v>7</v>
      </c>
    </row>
    <row r="24" spans="1:6" ht="20.25" customHeight="1"/>
    <row r="25" spans="1:6" ht="20.25" customHeight="1">
      <c r="B25" s="471" t="s">
        <v>276</v>
      </c>
      <c r="D25" s="480">
        <f>+D23</f>
        <v>232</v>
      </c>
    </row>
    <row r="26" spans="1:6" ht="20.25" customHeight="1">
      <c r="B26" s="460"/>
    </row>
    <row r="27" spans="1:6" ht="20.25" customHeight="1">
      <c r="B27" s="460"/>
    </row>
    <row r="28" spans="1:6" ht="23.25" customHeight="1">
      <c r="B28" s="481" t="s">
        <v>2</v>
      </c>
      <c r="D28" s="572" t="str">
        <f>+'Ekamut-caxs'!D69</f>
        <v>Արմենակ Եղիազարյան</v>
      </c>
      <c r="E28" s="572"/>
    </row>
    <row r="29" spans="1:6" ht="11.25" customHeight="1">
      <c r="B29" s="482" t="s">
        <v>4</v>
      </c>
      <c r="D29" s="573" t="s">
        <v>5</v>
      </c>
      <c r="E29" s="573"/>
    </row>
    <row r="30" spans="1:6" ht="24" customHeight="1">
      <c r="B30" s="471" t="s">
        <v>6</v>
      </c>
      <c r="D30" s="572" t="str">
        <f>+'Ekamut-caxs'!D71</f>
        <v>Գոհար Ստեփանյան</v>
      </c>
      <c r="E30" s="572"/>
    </row>
    <row r="31" spans="1:6" ht="16.5" customHeight="1">
      <c r="B31" s="462" t="s">
        <v>174</v>
      </c>
      <c r="D31" s="569" t="s">
        <v>5</v>
      </c>
      <c r="E31" s="569"/>
    </row>
    <row r="32" spans="1:6" ht="18">
      <c r="E32" s="483"/>
    </row>
    <row r="33" spans="5:5" ht="15.75" customHeight="1">
      <c r="E33" s="484"/>
    </row>
    <row r="34" spans="5:5" ht="21" customHeight="1">
      <c r="E34" s="483"/>
    </row>
    <row r="35" spans="5:5">
      <c r="E35" s="48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80" t="s">
        <v>258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  <c r="AB1" s="582"/>
    </row>
    <row r="2" spans="1:28" ht="30" customHeight="1">
      <c r="A2" s="583"/>
      <c r="B2" s="584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6"/>
    </row>
    <row r="3" spans="1:28" ht="14.25" customHeight="1">
      <c r="A3" s="329"/>
      <c r="B3" s="330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9" t="s">
        <v>0</v>
      </c>
    </row>
    <row r="4" spans="1:28" ht="30" customHeight="1" thickBot="1">
      <c r="A4" s="329"/>
      <c r="B4" s="330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</row>
    <row r="5" spans="1:28" s="333" customFormat="1" ht="108" customHeight="1">
      <c r="A5" s="331"/>
      <c r="B5" s="445"/>
      <c r="C5" s="596" t="s">
        <v>3</v>
      </c>
      <c r="D5" s="594" t="s">
        <v>121</v>
      </c>
      <c r="E5" s="450" t="s">
        <v>222</v>
      </c>
      <c r="F5" s="451" t="s">
        <v>223</v>
      </c>
      <c r="G5" s="451" t="s">
        <v>224</v>
      </c>
      <c r="H5" s="451" t="s">
        <v>225</v>
      </c>
      <c r="I5" s="451" t="s">
        <v>226</v>
      </c>
      <c r="J5" s="451" t="s">
        <v>227</v>
      </c>
      <c r="K5" s="452" t="s">
        <v>260</v>
      </c>
      <c r="L5" s="450" t="s">
        <v>228</v>
      </c>
      <c r="M5" s="452" t="s">
        <v>229</v>
      </c>
      <c r="N5" s="450" t="s">
        <v>206</v>
      </c>
      <c r="O5" s="452" t="s">
        <v>229</v>
      </c>
      <c r="P5" s="450" t="s">
        <v>230</v>
      </c>
      <c r="Q5" s="452" t="s">
        <v>259</v>
      </c>
      <c r="R5" s="450" t="s">
        <v>231</v>
      </c>
      <c r="S5" s="452" t="s">
        <v>232</v>
      </c>
      <c r="T5" s="450" t="s">
        <v>233</v>
      </c>
      <c r="U5" s="452" t="s">
        <v>261</v>
      </c>
      <c r="V5" s="450" t="s">
        <v>234</v>
      </c>
      <c r="W5" s="452" t="s">
        <v>262</v>
      </c>
      <c r="X5" s="450" t="s">
        <v>235</v>
      </c>
      <c r="Y5" s="452" t="s">
        <v>263</v>
      </c>
      <c r="Z5" s="578" t="s">
        <v>265</v>
      </c>
      <c r="AA5" s="576" t="s">
        <v>236</v>
      </c>
      <c r="AB5" s="574" t="s">
        <v>237</v>
      </c>
    </row>
    <row r="6" spans="1:28" s="453" customFormat="1" ht="23.25" customHeight="1">
      <c r="A6" s="332"/>
      <c r="B6" s="446"/>
      <c r="C6" s="597"/>
      <c r="D6" s="595"/>
      <c r="E6" s="591">
        <v>28.3</v>
      </c>
      <c r="F6" s="592"/>
      <c r="G6" s="592"/>
      <c r="H6" s="592"/>
      <c r="I6" s="592"/>
      <c r="J6" s="592"/>
      <c r="K6" s="593"/>
      <c r="L6" s="589">
        <v>24.3</v>
      </c>
      <c r="M6" s="590"/>
      <c r="N6" s="589">
        <v>21.8</v>
      </c>
      <c r="O6" s="590"/>
      <c r="P6" s="589">
        <v>32.5</v>
      </c>
      <c r="Q6" s="590"/>
      <c r="R6" s="589">
        <v>27.2</v>
      </c>
      <c r="S6" s="590"/>
      <c r="T6" s="587">
        <v>21</v>
      </c>
      <c r="U6" s="588"/>
      <c r="V6" s="587">
        <v>13</v>
      </c>
      <c r="W6" s="588"/>
      <c r="X6" s="589">
        <v>12.2</v>
      </c>
      <c r="Y6" s="590"/>
      <c r="Z6" s="579"/>
      <c r="AA6" s="577"/>
      <c r="AB6" s="575"/>
    </row>
    <row r="7" spans="1:28" s="333" customFormat="1" ht="97.5" customHeight="1" thickBot="1">
      <c r="A7" s="331">
        <v>198</v>
      </c>
      <c r="B7" s="445">
        <v>1</v>
      </c>
      <c r="C7" s="447">
        <v>1</v>
      </c>
      <c r="D7" s="454" t="s">
        <v>238</v>
      </c>
      <c r="E7" s="441"/>
      <c r="F7" s="442"/>
      <c r="G7" s="443"/>
      <c r="H7" s="444"/>
      <c r="I7" s="443"/>
      <c r="J7" s="456">
        <f>+E7+F7+G7+H7+I7</f>
        <v>0</v>
      </c>
      <c r="K7" s="457">
        <f>+J7*E6</f>
        <v>0</v>
      </c>
      <c r="L7" s="455"/>
      <c r="M7" s="457">
        <f>+L7*L6</f>
        <v>0</v>
      </c>
      <c r="N7" s="455"/>
      <c r="O7" s="457">
        <f>+N7*N6</f>
        <v>0</v>
      </c>
      <c r="P7" s="455"/>
      <c r="Q7" s="457">
        <f>+P7*P6</f>
        <v>0</v>
      </c>
      <c r="R7" s="447"/>
      <c r="S7" s="457">
        <f>+R7*R6</f>
        <v>0</v>
      </c>
      <c r="T7" s="447"/>
      <c r="U7" s="457">
        <f>+T7*T6</f>
        <v>0</v>
      </c>
      <c r="V7" s="447"/>
      <c r="W7" s="457">
        <f>+V7*V6</f>
        <v>0</v>
      </c>
      <c r="X7" s="447"/>
      <c r="Y7" s="457">
        <f>+X7*X6</f>
        <v>0</v>
      </c>
      <c r="Z7" s="447">
        <f>+J7+L7+N7+P7+R7+T7+V7+X7</f>
        <v>0</v>
      </c>
      <c r="AA7" s="457">
        <f>+K7+M7+O7+Q7+S7+U7+W7+Y7</f>
        <v>0</v>
      </c>
      <c r="AB7" s="45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https://mul2.yerevan.am/tasks/1462617/oneclick/Erebuni shaxmat.xlsx?token=8953ade4d8a8dd5c5c78d1abbbbe2f5b</cp:keywords>
  <cp:lastModifiedBy>Lusine Petrosyan</cp:lastModifiedBy>
  <cp:lastPrinted>2024-02-12T17:46:39Z</cp:lastPrinted>
  <dcterms:created xsi:type="dcterms:W3CDTF">1996-10-14T23:33:28Z</dcterms:created>
  <dcterms:modified xsi:type="dcterms:W3CDTF">2024-05-06T08:50:27Z</dcterms:modified>
</cp:coreProperties>
</file>